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3735CE4B-D9D2-471F-8C87-F5BE4D5B0ADD}"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<sst xmlns="http://schemas.openxmlformats.org/spreadsheetml/2006/main" count="787" uniqueCount="303">
  <si>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</si>
  <si>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</si>
  <si>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</si>
  <si>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</si>
  <si>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</si>
  <si>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</si>
  <si>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</si>
  <si>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</si>
  <si>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</si>
  <si>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</si>
  <si>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</si>
  <si>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</si>
  <si>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</si>
  <si>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</si>
  <si>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</si>
  <si>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</si>
  <si>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</si>
  <si>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</si>
  <si>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</si>
  <si>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</si>
  <si>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</si>
  <si>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</si>
  <si>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</si>
  <si>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</si>
  <si>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</si>
  <si>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</si>
  <si>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</si>
  <si>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</si>
  <si>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</si>
  <si>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</si>
  <si>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</si>
  <si>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</si>
  <si>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</si>
  <si>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</si>
  <si>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</si>
  <si>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</si>
  <si>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</si>
  <si>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</si>
  <si>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</si>
  <si>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</si>
  <si>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</si>
  <si>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</si>
  <si>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</si>
  <si>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</si>
  <si>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</si>
  <si>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</si>
  <si>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</si>
  <si>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</si>
  <si>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</si>
  <si>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</si>
  <si>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</si>
  <si>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</si>
  <si>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</si>
  <si>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</si>
  <si>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</si>
  <si>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</si>
  <si>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</si>
  <si>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</si>
  <si>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</si>
  <si>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</si>
  <si>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</si>
  <si>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</si>
  <si>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</si>
  <si>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</si>
  <si>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</si>
  <si>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</si>
  <si>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</si>
  <si>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</si>
  <si>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</si>
  <si>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</si>
  <si>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</si>
  <si>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</si>
  <si>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</si>
  <si>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</si>
  <si>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</si>
  <si>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</si>
  <si>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</si>
  <si>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</si>
  <si>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</si>
  <si>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</si>
  <si>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</si>
  <si>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</si>
  <si>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</si>
  <si>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</si>
  <si>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</si>
  <si>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</si>
  <si>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</si>
  <si>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</si>
  <si>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</si>
  <si>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</si>
  <si>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</si>
  <si>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</si>
  <si>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წალენჯიხის N1 საჯარო სკოლა</t>
  </si>
  <si>
    <t>სკოლაში წაყვანა</t>
  </si>
  <si>
    <t>სამიქაოს უბანი-გაგარინის ქუჩა-წალენჯიხის N1 საჯარო სკოლა</t>
  </si>
  <si>
    <t>სკოლიდან წამოყვანა</t>
  </si>
  <si>
    <t>საშანაოს უბანი- ეწერი-წალენჯიხის N1 საჯარო სკოლა</t>
  </si>
  <si>
    <t>სასარიოს უბანი-წალენჯიხის N1 საჯარო სკოლა</t>
  </si>
  <si>
    <t>თვალთვაძის ქუჩა-წალენჯიხის N1 საჯარო სკოლა</t>
  </si>
  <si>
    <t>ეგნატე ფიფიას ქუჩა-წალენჯიხის N1 საჯარო  სკოლა</t>
  </si>
  <si>
    <t>ქვედა მაზანდარის უბანი-წალენჯიხის N1საჯარო  სკოლა</t>
  </si>
  <si>
    <t>სალუკაოს უბანი-წალენჯიხის N1 საჯარო სკოლა</t>
  </si>
  <si>
    <t>სამეგრელოს ქუჩა-- წალენჯიხის N1 საჯარო სკოლა</t>
  </si>
  <si>
    <t>საკაკაჩიოს უბანი-წალენჯიხის N1 საჯარო სკოლა</t>
  </si>
  <si>
    <t>ლუღერას უბანი-წალენჯიხის N1 საჯარო სკოლა</t>
  </si>
  <si>
    <t>საჭანიოს უბანი- წალენჯიხის N1 საჯარო სკოლა</t>
  </si>
  <si>
    <t>ფუქსკური უბანი - წალენჯიხის N1 საჯარო სკოლა</t>
  </si>
  <si>
    <t>მოხილის უბვანი - წალენჯიხის N 1 საჯარო სკოლა</t>
  </si>
  <si>
    <t>სსოპ ქალაქ წალენჯიხის#2 საჯარო სკოლაა</t>
  </si>
  <si>
    <t>სოხუმის ქუჩა-მეუნარგიის#1 ჩიხი-მეუნარგიის #2 ჩიხი-წალენჯიხის#2 საჯარო სკოლა</t>
  </si>
  <si>
    <t>მშვიდობის ქუჩა -წალენჯიხის #2 საჯარო სკოლა</t>
  </si>
  <si>
    <t>წმინდა ნინოს ქუჩა მე-2  ჩიხი-ბადრი შანავას ქუჩა-ფიფიას ქუჩა-წმინდა ნინის მეორე შესახვევი-წალენჯიხის#2 საჯარო სკოლა</t>
  </si>
  <si>
    <t>ზუგდიდის ქუჩა -საარახამიოს უბანი-უბილავას ქუჩა-გაგარინის ქუჩა-სოსელიას ქუჩა-წალენჯიხის#2 საჯარო სკოლა</t>
  </si>
  <si>
    <t>გას ფერდობი- წალენჯიხის N 2 საჯარო სკოლა</t>
  </si>
  <si>
    <t>26 ქუჩა -წალენჯიხის#2 საჯარო სკოლა</t>
  </si>
  <si>
    <t xml:space="preserve"> 14:30</t>
  </si>
  <si>
    <t>ლეძაძამეს დასახლება- წალენჯიხის N 2 საჯარო სკოლა</t>
  </si>
  <si>
    <t>ნაიშმარუს  უბანი - წალენჯიხის N 2 საჯარო სკოლა</t>
  </si>
  <si>
    <t>სსიპ ქალაქ წალენჯიხის N3 საჯარო</t>
  </si>
  <si>
    <t>ხვითერის უბანი-წალენჯიხის N3 საჯარო სკოლა</t>
  </si>
  <si>
    <t>ქიაჩელის ქუჩა-წალენჯიხის N3 საჯარ სკოლა</t>
  </si>
  <si>
    <t>საკალანდიოს უბანი-წალენჯიხის N3 საჯარო სკოლა</t>
  </si>
  <si>
    <t>სასარიოს უბანი-წალენჯიხის N3 საჯარო სკოლა</t>
  </si>
  <si>
    <t>საკაციოს უბანი წალენჯიხის N3 საჯარო სკოლა</t>
  </si>
  <si>
    <t>სსიპ ვახტანგ კვარაცხელიას სახელობის ქ. წალენჯიხის N4</t>
  </si>
  <si>
    <t xml:space="preserve"> 9:30</t>
  </si>
  <si>
    <t>ბ.შანავას ქ. წალენჯიხის N4 სკოლა</t>
  </si>
  <si>
    <t>გრანელის ქუჩა--სოხუმის ქ.- წალენჯიხის N4 სკოლა</t>
  </si>
  <si>
    <r>
      <t xml:space="preserve">ჯგალი, </t>
    </r>
    <r>
      <rPr>
        <sz val="9"/>
        <rFont val="DejaVu Sans"/>
      </rPr>
      <t>ლეხარჩილე</t>
    </r>
    <r>
      <rPr>
        <sz val="9"/>
        <rFont val="DejaVu Sans"/>
        <family val="2"/>
      </rPr>
      <t>, სამიქაო, ლეკაკულე- წალენჯიხის N4</t>
    </r>
  </si>
  <si>
    <t xml:space="preserve">წმ. ნინოს ქ. - წალენჯიხის N4 </t>
  </si>
  <si>
    <t>ზემო ფაბრიკა სამიქაოს უბანი - წალენჯიხის N 4 საჯარო სკოლა</t>
  </si>
  <si>
    <t>სსიპ.ქალაქ წალენჯიხის N5 საჯარო სკოლა</t>
  </si>
  <si>
    <t>სამიქაო–სანაჭყებიო–სსიპ.ქალაქ წალენჯიხის N5 საჯარო სკოლა</t>
  </si>
  <si>
    <t>ნაცატუ–სსიპ.ქალაქ წალენჯიხის N5 საჯარო სკოლა</t>
  </si>
  <si>
    <t>ჭკადუში–სსიპ.ქალაქ წალენჯიხის N5 საჯარო სკოლა</t>
  </si>
  <si>
    <t>საგაბედოს უბანი–სსიპ.ქალაქ წალენჯიხისN5 საჯარო სკოლა</t>
  </si>
  <si>
    <t>გრიგოლიში–სსიპ.ქალაქ წალენჯიხის N5 საჯარო სკოლა</t>
  </si>
  <si>
    <t>ხობელიას ქუჩა წალენჯიხის N 5 საჯარო სკოლა</t>
  </si>
  <si>
    <t>სსიპ ქ.წალენჯიხის N6 საჯარო სკოლა</t>
  </si>
  <si>
    <t xml:space="preserve"> 9:30  </t>
  </si>
  <si>
    <t>ტაბიძეს ქუჩა  სსიპ ქ.წალენჯიხის N6 საჯარო სკოლა</t>
  </si>
  <si>
    <t>მიქავას მეორე შესახვევი სსიპ ქ.წალენჯიხის N6  საჯარო სკოლა</t>
  </si>
  <si>
    <t>გ.კალანდიას  ქუჩა სსიპ ქ.წალენჯიხის N6 საჯარო სკოლა</t>
  </si>
  <si>
    <t>ვ.შანავას ქუჩა სსიპ ქ.წალენჯიხის N6 საჯარო სკოლა</t>
  </si>
  <si>
    <t>გაგარინის ქუჩა  სსიპ ქ.წალენჯიხის N6 საჯარო სკოლა</t>
  </si>
  <si>
    <t xml:space="preserve">  14:55</t>
  </si>
  <si>
    <t>ზუგდიდის ქუჩა  სსიპ ქ.წალენჯიხის N6 საჯარო სკოლა</t>
  </si>
  <si>
    <t>ეწერის დასახლება სსიპ ქ.წალენჯიხის N6 საჯარო სკოლა</t>
  </si>
  <si>
    <t xml:space="preserve"> 14:55</t>
  </si>
  <si>
    <t>სკურდილას დასახლება - წალენჯიხის N6 საჯარო სკოლა</t>
  </si>
  <si>
    <t xml:space="preserve"> 14:50</t>
  </si>
  <si>
    <t>სსიპ ქ.წალენჯიხის N7 საჯარო სკოლა</t>
  </si>
  <si>
    <t>საჩინოს უბანი-ნაფატის უბანი ი.ფიფის ქუჩა-ვ.შანავას ქუჩა N12-ვ.შანავას ქ.N55-ვ.შანავას ქუჩა N71-ვ.შანავას ქ.N99-ვ.შანავას ქ.N149-ქ.წალენჯიხის N7საჯარო სკოლა</t>
  </si>
  <si>
    <t>ქ.წალენჯიხა 26 მაისის ქუჩა, სამეგრელოს ქ.N19, ზუგდიდის ქ. N47- წალენჯიხის N 7 საჯარო სკოლა</t>
  </si>
  <si>
    <t>სსიპ ეწერის საჯარო სკოლა</t>
  </si>
  <si>
    <r>
      <t>ლეძაძამე 1</t>
    </r>
    <r>
      <rPr>
        <sz val="9"/>
        <rFont val="DejaVu Sans"/>
        <family val="2"/>
      </rPr>
      <t>- ეწერის საჯარო სკოლა</t>
    </r>
  </si>
  <si>
    <t>ლეძაძამე-მანიები - ეწერის სკოლა</t>
  </si>
  <si>
    <t>ლექარდე- ეწერის სკოლა</t>
  </si>
  <si>
    <t>საციმინტიო -ეწერის საჯარო სკოლა</t>
  </si>
  <si>
    <t>ლეჭანტურიე-გაბედავები - ეწერის სკოლა</t>
  </si>
  <si>
    <t>სსიპ წალენჯიხის მუნიციპალიტეტის ლიის თემის N1 საჯარო სკოლა</t>
  </si>
  <si>
    <t>ფარვეზ სამუშიას ქ.-ლიის N1  საჯარო სკოლა</t>
  </si>
  <si>
    <t>პალური-ლიის N1 საჯარო სკოლა</t>
  </si>
  <si>
    <t>ზედა ლია-ლიის N1 საჯარო სკოლა</t>
  </si>
  <si>
    <t>მახარია- ლიის N1 საჯარო სკოლა</t>
  </si>
  <si>
    <t>წყოუში ლიის N 1 საჯარო სკოლა</t>
  </si>
  <si>
    <t>ლიის თემის #2 საჯარო სკოლა</t>
  </si>
  <si>
    <t>ტყაიის საზღვარი - ლიის თემის #2 საჯარო სკოლა</t>
  </si>
  <si>
    <t>ფარვეზ სამუშიას ქუჩა -ლიის თემის #2 საჯარო სკოლა</t>
  </si>
  <si>
    <t>მედანის თემის საჯარო სკოლა</t>
  </si>
  <si>
    <t>ლარას უბანი, სამიქაოს ჩიხი--მედანის თემის საჯარო სკოლა</t>
  </si>
  <si>
    <t xml:space="preserve"> 15:25</t>
  </si>
  <si>
    <t>ნესტორ მიქავას ქუჩა-- მედანის თემის საჯარო სკოლა</t>
  </si>
  <si>
    <t>ლეფიფიეს უბანი--მედანის თემის საჯარო სკოლა</t>
  </si>
  <si>
    <t>ლეარდიეს უბანი-მედანის თემის საჯარო სკოლა</t>
  </si>
  <si>
    <t>სსიპ ჟორჟი კვარაცხელიას სახელობის მიქავას თემის#1 საჯარო სკოლა</t>
  </si>
  <si>
    <t>სამიქაოს უბანი-მიქავას #1 საჯარო სკოლა</t>
  </si>
  <si>
    <t>ლეჟა,სამცაცხვისს უბანი-მიქავას #1 საჯარო სკოლა</t>
  </si>
  <si>
    <t>ლეჭანიეს უბანი -მიქავას #1 საჯარო სკოლა</t>
  </si>
  <si>
    <t>ლეღვინჯილეს უბანი-მიქავას #1 საჯარო სკოლა</t>
  </si>
  <si>
    <t>სსიპ  წალენჯიხის  მუნიციპალიტეტის მიქავას  თემის N2 საჯარო სკოლა</t>
  </si>
  <si>
    <t>ულურია-მიქავას თემის N2 საჯარო სკოლა</t>
  </si>
  <si>
    <t xml:space="preserve">
15:35</t>
  </si>
  <si>
    <t>ლეღვინჯილე-მიქავას თემის N2 საჯარო სკოლა</t>
  </si>
  <si>
    <t>ფეჩაიას უბანი-მიქავას თემის N2 საჯარო სკოლა</t>
  </si>
  <si>
    <t xml:space="preserve">მუჟავას თემის საჯარო სკოლა </t>
  </si>
  <si>
    <t>საქარდოს უბანი-მუჟავას თემის  საჯარო სკოლა</t>
  </si>
  <si>
    <t>შამუგიების უბანი-მუჟავას თემის  საჯარო სკოლა</t>
  </si>
  <si>
    <t>საფიფიოს უბანი-მუჟავას თემის  საჯარო სკოლა</t>
  </si>
  <si>
    <t>შეროზიების უბანი-მუჟავას თემის   საჯარო სკოლა</t>
  </si>
  <si>
    <t>ინჭირიშის უბანი-მუჟავას თემის  საჯარო სკოლა</t>
  </si>
  <si>
    <t>ნაშამგუ-მუჟავას  თემის საჯარო სკოლა</t>
  </si>
  <si>
    <t>ხუმათია-მუჟავას  თემის საჯარო სკოლა</t>
  </si>
  <si>
    <t>სსიპ-წალენჯიხის მუნიციპალიტეტის ნაკიფუს თემის N1 საჯარო სკოლა</t>
  </si>
  <si>
    <t>მეხუთე ბრიგადა-მესამე ბრიგადა-ლეჟას კორპუსი- მეოთხე ბრიგადა-მეხუთე ბრიგადა-ნაკიფუს N1 საჯარო სკოლა</t>
  </si>
  <si>
    <t>ქვედა ლეჟა-ლეწურწუმეს უბანი- ლეჟას კორპუსი</t>
  </si>
  <si>
    <t>მეხუთე ბრიგადა-ნაკიფუს N1 საჯარო სკოლა</t>
  </si>
  <si>
    <t>ლეცინდეს უბანი-ნაკიფუს N1 საჯარო სკოლა</t>
  </si>
  <si>
    <t>გრანელის ქუჩა- სალუკაოს უბანი-ნანჯარუს კორპუსი- სალიების უბანი-ნაკიფუს N1 საჯარო სკოლა</t>
  </si>
  <si>
    <t>სააბულაძოს უბანი-ნანჯარუს კორპუსი</t>
  </si>
  <si>
    <t>ულურიის უბანი-ნანჯარუს კორპუსი</t>
  </si>
  <si>
    <t>სამოლაშხიოს უბანი ნაკიფუს N1 საჯარო სკოლა</t>
  </si>
  <si>
    <t>სსიპ-წალენჯიხის მუნიციპალიტეტის ნაკიფუს თემის #2 საჯარო სკოლა</t>
  </si>
  <si>
    <t>ნაკიფუს უბნის #2 ქუჩა- სსიპ-წალენჯიხის მუნიციპალიტეტის ნაკიფუს თემის #2 საჯარო სკოლა</t>
  </si>
  <si>
    <t>საბელქანიოს უბანი- სსიპ-ნაკიფუს თემის #2 საჯარო სკოლა</t>
  </si>
  <si>
    <t xml:space="preserve">სსიპ გიორგი მებონიას სახელობის წალენჯიხის მუნიციპალიტეტის ობუჯის  თემის N1 საჯარო სკოლა </t>
  </si>
  <si>
    <t>ჯიხაშკარი-ობუჯის N1 საჯარო სკოლა</t>
  </si>
  <si>
    <t>ნარწულუს უბანი-საკონჯარიოს უბანი-სამესხიო-ობუჯის თემის N1 საჯარო სკოლა</t>
  </si>
  <si>
    <t>ჯაღირა,-სამებონიოს, საქებურიოს უბანი  უბანი-ობუჯის N1 საჯარო სკოლა</t>
  </si>
  <si>
    <t xml:space="preserve">სასონგულიოს უბანი-საშენგელიოს უბანი-ღალის უბანი-ობუჯის N1 საჯარო სკოლა </t>
  </si>
  <si>
    <t>ნარწულუს უბანი-საკონჯარიოს უბანი-სამესხიოს სკოლა</t>
  </si>
  <si>
    <t>საქებურიოს უბანი-ობუჯის N1 საჯარო სკოლა</t>
  </si>
  <si>
    <t>ეწერის უბანი-საკაციოს უბანი-სამესხიოს სკოლა</t>
  </si>
  <si>
    <t>გიორგი მებონიას ქუჩა-ობუჯის თემის N1 საჯარო სკოლა</t>
  </si>
  <si>
    <t>ეწერის დასახლება -ობუჯის N 1 საჯარო სკოლა</t>
  </si>
  <si>
    <t>წალენჯიხის მუნიციპალიტეტის ობუჯის თემის N2 საჯარო სკოლა</t>
  </si>
  <si>
    <t>საქებურიოს უბანი-ობუჯის თემის N2 საჯარო სკოლა</t>
  </si>
  <si>
    <t>ხარჩილავების უბანი- ობუჯის თემის N2 საჯარო სკოლა</t>
  </si>
  <si>
    <t>მოხილის უბანი - ობუჯის N 2 საჯარო სკოლა</t>
  </si>
  <si>
    <t>საჩინოს თემის N1  საჯარო სკოლა</t>
  </si>
  <si>
    <t>მაზანდარა, ქვედა საჩინო,ნაბირთუს უბანი -საჩინოს თემის N1 საჯარო სკოლა(ძირითადი)</t>
  </si>
  <si>
    <t>ქვედა საჩინო -საჩინოს თემის N1 საჯარო სკოლა(საბაზო)</t>
  </si>
  <si>
    <t>ბორბოლის უბანი-საჩინოს თემის N1 საჯარო სკოლა(ძირითადი)</t>
  </si>
  <si>
    <t>ლარას უბანი-ლეარდიე-საჩინოს თემის N1 საჯარო სკოლა(ძირითადი)</t>
  </si>
  <si>
    <t>ლეფიფიეს უბანი - კუხეში-ნოჟალა-საჩინოს თემის N-1 საჯარო სკოლა(ძირითადი)</t>
  </si>
  <si>
    <t>სსიპ  წალენჯიხის მუნიციპალიტეტის საჩინოს თემის N2 საჯარო სკოლა</t>
  </si>
  <si>
    <t>ლეხვიჩე-ლეჭიჭაღუე-ლეგვილე- სსიპ საჩინოს თემის N2 საჯარო  სკოლა</t>
  </si>
  <si>
    <t>ოტოფუეს უბნიდან- სსიპ საჩინოს თემის N2 საჯარო  სკოლა</t>
  </si>
  <si>
    <t>კუხეშის ცენტრიდან ლეფიფიეს გავლით-სსიპ საჩინოს თემის N2 საჯარო  სკოლა</t>
  </si>
  <si>
    <t>ლარა, ლეარდიე-სსიპ საჩინოს თემის N2 საჯარო  სკოლა</t>
  </si>
  <si>
    <t>სსიპ აკ.ვიქტორ გუჩუას სახელობის წალენჯიხის მუნიციპალიტეტის ფახულანის თემის N1 საჯარო სკოლა</t>
  </si>
  <si>
    <t>ქალაღალის უბანი -ფახულანის N1 საჯარო სკოლა</t>
  </si>
  <si>
    <t>საგერგედოს უბანი -ფახულანის N1 საჯარო სკოლა</t>
  </si>
  <si>
    <t>ენგურის ხიდის მიმდებარე  ტერიტორია-ფახულანის N1 საჯარო სკოლა</t>
  </si>
  <si>
    <t>ჭველეს უბანი-ფაბრიკის დასახლება -ფახულანის N1 საჯარო სკოლა</t>
  </si>
  <si>
    <t>ესქედის უბანი-ფახულანის N1 საჯარო სკოლა</t>
  </si>
  <si>
    <t>ზედა ჭველეს უბანი -ფახულანის თემის N1 საჯარო სკოლა</t>
  </si>
  <si>
    <t>აფხაზეთის ადმინისტრაციული საზღვარი- ფახულანის N1 საჯარო სკოლა</t>
  </si>
  <si>
    <t>ფახულანის თემის #2 საჯარო სკოლა</t>
  </si>
  <si>
    <t>ქალაღალი-ფახულანის #2 საჯარო სკოლა</t>
  </si>
  <si>
    <t>საბერიოს საზღვარი-ფახულანის #2 საჯარო სკოლა</t>
  </si>
  <si>
    <t>ძველი სკოლის ტერიტორია-ფახულანის #2 საჯარო სკოლა</t>
  </si>
  <si>
    <t>საგულუოს უბანი-ფახულანის #2 საჯარო სკოლა</t>
  </si>
  <si>
    <t>სატორუოს უბანი-ფახულანის #2 საჯარო სკოლა</t>
  </si>
  <si>
    <t>საშონიოს უბანი- ფახულანის N 2 საჯარო სკოლა</t>
  </si>
  <si>
    <t>სსიპ აკადემიკოს ეგნატე ფიფიას სახელობის წალენჯიხის მუნიციპალიტეტის ჩქვალერის თემის საჯარო სკოლა</t>
  </si>
  <si>
    <t>ლეშამუგე-ჩქვალერის თემის საჯარო სკოლა</t>
  </si>
  <si>
    <t>ლემატუე- ჩქვალერის თემის საჯარო სკოლა</t>
  </si>
  <si>
    <t>ლეფიფიე-ჩქვალერის თემის საჯარო სკოლა</t>
  </si>
  <si>
    <t>ლექუხილე-ჩქვალერის თემის საჯარო სკოლა</t>
  </si>
  <si>
    <t>ლეშეროზე- ჩქვალერის თემის საჯარო სკოლა</t>
  </si>
  <si>
    <t>ჯვარი ჩქვალერის თემის საჯარო სკოლა</t>
  </si>
  <si>
    <t>სსიპ წალენჯიხის მუნიციპალიტეტის ჭალის თემის N 1 საჯარო სკოლა</t>
  </si>
  <si>
    <t>ფახულანი - ჭალის თემის N 1 საჯარო სკოლა</t>
  </si>
  <si>
    <t>ფოცხო ეწერი- ჭალის თემის N 1 საჯარო სკოლა</t>
  </si>
  <si>
    <t>უბილავას ქუჩა(ოჭკეში) - ჭალის თემის N 1 საჯარო სკოლა</t>
  </si>
  <si>
    <t>ეწერფერდი  - ჭალის თემის N 1 საჯარო სკოლა</t>
  </si>
  <si>
    <t>მუჟავა  - ჭალის თემის N 1 საჯარო სკოლა</t>
  </si>
  <si>
    <t>აკობიების უბანი - ჭალის თემის N 1 საჯარო სკოლა</t>
  </si>
  <si>
    <t>საშონიოს უბანი - ეწერფერდის დაწყებითი სკოლა</t>
  </si>
  <si>
    <t>ენგურის სანაპიროს უბანი - ჭალის N 1 საჯარო სკოლა</t>
  </si>
  <si>
    <t>ჯვარზენის დასახლება - ჭალის ან 1 საჯარო სკოლა</t>
  </si>
  <si>
    <t>სსიპ წალენჯიხის მუნიციპალიტეტის ჭალის თემის N 2 საჯარო სკოლა</t>
  </si>
  <si>
    <t>ჭალის თემი პალეგონის უბანი - ჭალის თემის N2 საჯარო სკოლა</t>
  </si>
  <si>
    <t>ჯგალის თემის საჯარო სკოლა</t>
  </si>
  <si>
    <t>ლესალე - ჯგალის საჯარო სკოლა</t>
  </si>
  <si>
    <t>სამიქაო - ჯგალის საჯარო სკოლა</t>
  </si>
  <si>
    <t>ლეკაკულე- ჯგალის საჯარო სკოლა</t>
  </si>
  <si>
    <t>ლეჩანგელიე - ჯგალის საჯარო სკოლა</t>
  </si>
  <si>
    <t>ლეხარჩილე - ტახილი - ჯგალის საჯარო სკოლა</t>
  </si>
  <si>
    <t>ლეხარჩილე 2 - ჯგალის საჯარო სკოლა</t>
  </si>
  <si>
    <t>კანთი - ჯგალის საჯარო სკოლა</t>
  </si>
  <si>
    <t>ლუდოვიკო ჭანტურიას სახელობის ჯვარის #1 საჯარო სკოლა</t>
  </si>
  <si>
    <t>ყაზბეგის ქუჩა-ჯვარის №1 საჯარო სკოლა</t>
  </si>
  <si>
    <t>პოლიგონი-ომუნე-ციმინტიას ქუჩა-ჯვარის №1 საჯარო სკოლა</t>
  </si>
  <si>
    <t>ნინოშვილის ქუჩა-ჯვარის №1 საჯარო სკოლა</t>
  </si>
  <si>
    <t>ოჭანედან-ჯვარის №1 საჯარო სკოლა</t>
  </si>
  <si>
    <t>ლეშამგე-ჯვარის №1 საჯარო სკოლა</t>
  </si>
  <si>
    <t>ნოჟალა-ლექანთარე-ჯვარის №1 საჯარო სკოლა</t>
  </si>
  <si>
    <t>ლებოხა-ქვედა ჯვარი-ჯვარის №1 საჯარო სკოლა</t>
  </si>
  <si>
    <t>გაფრინდაშვილის ქუჩა-ჯვარის №1 საჯარო სკოლა</t>
  </si>
  <si>
    <t>წერეთლის ქუჩა-ჯვარის №1 საჯარო სკოლა</t>
  </si>
  <si>
    <t>სსიპ თემურ ფიფიას სახელობის წალენჯიხის მუნიციპალიტეტის ქალაქ ჯვარის N2 საჯარო სკოლა</t>
  </si>
  <si>
    <t>ჭალე-ჯვარისN2საჯარო სკოლა</t>
  </si>
  <si>
    <t>ნაკა(დგებუაძის ქუჩა)-ჯვარის N2 საჯარო სკოლა</t>
  </si>
  <si>
    <t>ჯვარზენი (გაბუნიას ქუჩა სოხუმის ქუჩიდან) -ჯვარის N2 საჯარო სკოლა</t>
  </si>
  <si>
    <t>ლია-ჯვარის N2საჯარო სკოლა</t>
  </si>
  <si>
    <t>ოჭანეს დასახლება - ჯვარის N 2 საჯარო სკოლა</t>
  </si>
  <si>
    <t>სსიპ მელიტონ ქანთარიას სახელობის ჯვარის N 3 საჯარო სკოლა</t>
  </si>
  <si>
    <t>ნინოშვილის ქუჩა-ჯვარის №3  საჯარო სკოლა</t>
  </si>
  <si>
    <t>ჩქვალერი-ჯვარის  №3  საჯარო სკოლა</t>
  </si>
  <si>
    <t>ლებოხა – ქვედა ჯვარი –  ჯვარის №3  საჯარო სკოლა</t>
  </si>
  <si>
    <t>ოჭანე –  ჯვარის  №3 საჯარო სკოლა</t>
  </si>
  <si>
    <t>ლეგოგილე-ჯვარის   №3  საჯარო სკოლა</t>
  </si>
  <si>
    <t>გაფრინდაშვილის ქუჩა – ჯვარის №3  საჯარო სკოლა</t>
  </si>
  <si>
    <t>ნოჟალა-ჯვარის- №3  საჯარო სკოლა</t>
  </si>
  <si>
    <t>წერეთლის ქუჩა - ჯვარის- №3  საჯარო სკოლა</t>
  </si>
  <si>
    <t>პოლიგონი-ციმინტიას ქუჩა-ჯვარის №3 საჯარო სკოლა</t>
  </si>
  <si>
    <t>სსიპ წალენჯიხის მუნიციპალიტეტის ქ.ჯვარის N4 საჯარო სკოლა</t>
  </si>
  <si>
    <r>
      <t>ზემო საჩინოდან,</t>
    </r>
    <r>
      <rPr>
        <sz val="9"/>
        <rFont val="DejaVu Sans"/>
      </rPr>
      <t xml:space="preserve"> წულაიების</t>
    </r>
    <r>
      <rPr>
        <sz val="9"/>
        <rFont val="DejaVu Sans"/>
        <family val="2"/>
      </rPr>
      <t xml:space="preserve"> უბანი -ჯვარის № 4 საჯარო სკოლა</t>
    </r>
  </si>
  <si>
    <t>ზემო საჩინოდან სოფელი - ჯვარის № 4 საჯარო სკოლა</t>
  </si>
  <si>
    <t>ეწერიდან-ჯვარის № 4 საჯარო სკოლა</t>
  </si>
  <si>
    <t>ქალაქი ჯვარი-ქვედა  ოჭანე -აღმაშენებლის ქუჩა- აფაქიძის ქუჩა -  ჯვარის №4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</si>
</sst>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Calibri"/>
      <family val="2"/>
      <scheme val="minor"/>
    </font>
    <font>
      <sz val="9"/>
      <name val="DejaVu Sans"/>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8" fillId="3"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wrapText="1"/>
    </xf>
    <xf numFmtId="0" fontId="16" fillId="3" borderId="6" xfId="0" applyFont="1" applyFill="1" applyBorder="1" applyAlignment="1">
      <alignment horizontal="center" wrapText="1"/>
    </xf>
    <xf numFmtId="0" fontId="13" fillId="3" borderId="6" xfId="0" applyFont="1" applyFill="1" applyBorder="1" applyAlignment="1">
      <alignment horizontal="center" vertical="center"/>
    </xf>
    <xf numFmtId="0" fontId="8" fillId="3" borderId="1" xfId="0" applyFont="1" applyFill="1" applyBorder="1" applyAlignment="1">
      <alignment horizontal="center" wrapText="1"/>
    </xf>
    <xf numFmtId="2" fontId="8" fillId="3" borderId="1" xfId="0" applyNumberFormat="1" applyFont="1" applyFill="1" applyBorder="1" applyAlignment="1">
      <alignment horizontal="center" wrapText="1"/>
    </xf>
    <xf numFmtId="0" fontId="16" fillId="3" borderId="1" xfId="0" applyFont="1" applyFill="1" applyBorder="1" applyAlignment="1">
      <alignment horizontal="center" wrapText="1"/>
    </xf>
    <xf numFmtId="0" fontId="13" fillId="3" borderId="8"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7" xfId="0" applyFont="1" applyFill="1" applyBorder="1" applyAlignment="1">
      <alignment horizontal="center" vertical="center"/>
    </xf>
    <xf numFmtId="0" fontId="18" fillId="3" borderId="0" xfId="0" applyFont="1" applyFill="1" applyAlignment="1">
      <alignment horizontal="center"/>
    </xf>
    <xf numFmtId="0" fontId="17" fillId="3" borderId="6" xfId="0" applyFont="1" applyFill="1" applyBorder="1" applyAlignment="1">
      <alignment horizontal="center" vertical="center"/>
    </xf>
    <xf numFmtId="0" fontId="17" fillId="3" borderId="8"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56AF959F-DFE7-49E4-A07B-8534270E7A2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54D1322A-3E42-4D07-B877-BC1936D9FA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AC61B424-9DE1-4961-A71D-3A23F229A54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2D96326A-E0D6-4125-BA49-11A50811012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39A0EC6A-5593-4874-93C7-74F871EA3DE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8BD823BB-7449-4534-8DBD-81A4A9B1F97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92213900-F336-4A71-AF0A-F010925E875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D62B09B4-9E9A-433C-AF6D-B76AC22295A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19CE7EAB-A940-46DA-87E1-EB3A8EF220B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CFE9B8A3-E259-4EEE-A427-02AF4CE98EB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F69DAB94-41C0-4571-B542-659B7498D67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D4B355AE-81D7-4EB1-8BBE-97E6735DE2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80FC7AD4-4E7E-48A8-814C-35BAA0B8FB1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B4AD208A-32CA-4519-8EC3-22EABECFD39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38B1E357-003A-4EC0-BF26-B29452E67FF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2B421233-EC09-4865-92BC-7F60B512C9E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177CAFD7-3F6C-4CEA-B91B-461442D0E47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D2FAE255-7D6E-41EE-9A40-35A14CDDCF3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FC07D6F1-1B05-42CD-9F39-B08362E8A94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555906D0-5A51-423C-8FAA-B81CF37531C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D41F38E1-6D74-4721-A75B-9BA1A362554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47FCE549-992D-43D4-8367-EAF474D67C1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CA21CCB4-4D93-4627-8775-09B80106245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B7BC60AB-8BD2-460D-9EDE-BE85CE05CE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803251EB-6F86-4BBD-91CB-04FF35F93D9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3F742C52-A210-4083-B07C-6E23040F609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9CC098F8-F96C-4C5C-89D3-C0E02663F43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8055BE3D-BC82-41E0-9F9F-2C6A4F8345F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9CCD35BA-C177-447F-A35F-3B3923E8D85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440137AC-C22F-4658-9A50-6416355AEE4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248C26C2-F49A-407A-9D4D-BC7E271B9D9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0072F7C5-360F-45DB-819B-BDA488782F6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E939006E-B49A-4FC8-81BF-396E2DDB54C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3B3859B6-C9E6-445A-8F96-C594572EF0C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05BF0CA0-6351-4C73-8CB5-E321087C964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7673897E-B587-4525-8D88-9A29EA85BB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71044650-3DF2-4867-8C95-F46A0CD0630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96D9A2F8-5122-41A2-9C7B-B05A1BF5C9A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EF0FA72C-C1A9-4CDF-B10A-825AA3EC950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9529D0B8-AF13-4E30-97E8-CD0B8C094A7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EC23C026-1565-4FF0-988C-19FB42BB022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504D6EA6-889A-4246-A0CB-3F77C3B248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5FF27CE6-AE58-48AF-9658-1D54645BEF4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A5A445BA-BA6E-4021-9831-11B38D55E06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16A054B6-8771-470A-AB0A-1BF75F86717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07D03448-1C8A-4F99-B248-BA91463A31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B88384E2-409A-498A-9D57-B80CBB642FF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D6FD3652-BBE4-4129-94E6-9AEABD2D99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C01E3B85-FC09-4DAF-94EA-79D0CC598F7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19605CD6-90C5-4796-9560-5799F55BAD4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0B6BCFB3-15CB-4F16-ADA9-08532D63D78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D9C2EFF3-444E-4A0F-B4C2-9946253607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F6DA8B14-82ED-4B1C-9AB9-30931A5D336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270ABACE-B5EB-4A56-9E58-571126F6757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817FAD62-9AFF-4D9D-9B6E-99127BB8D7F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DC73809A-D54E-4959-AE1C-C814DE7DAFE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E8C323E5-BDC3-49DE-9BE0-48456D891B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0C9866F1-E310-4F97-A3FD-ADE6640E5F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0A090F93-AE8C-45C0-84ED-77477C876CB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0DB157AC-EE4E-4D4F-82CA-674D7213AA4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2F7FF259-26AC-4F6F-808E-B1BA457B30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89902E08-8E95-4A3F-83A7-F473442B087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DCCBFA08-63F3-402F-B893-B05913BA9CF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EADE512C-BA32-4B61-B4AA-46FDE00C769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519CE2B5-1B0D-4EEB-9A99-FFD92B9246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29C4791E-E210-4DB8-BEF0-1AF86F3C756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E648127F-A801-4A98-A6A5-EF81B69261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814D17D3-B57D-4108-866E-9A6ACC366EB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1F7CB206-AAC4-4A7B-AA0A-5D6951D9209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94D311D4-C766-4C61-9B3A-FE2320C653A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B378745C-2730-4153-B6E2-D2F21C30650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231C017E-D91E-481E-87BF-8CB0E92C70C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E209A129-DBD9-477B-A4CB-BA7714A61BE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6F46577F-BFBD-4D80-B95A-4788360F168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3F55E24F-AC9E-4940-93C7-D3A6AB75A1E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676D9C1D-F337-48D8-A25D-809F9787638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70BEF121-118A-4C4A-9597-146F4ECC26F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8C4CBE7C-530E-4399-9812-83B85F49904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07D7DACB-1F36-48AF-AFE2-88B4BD1494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74786FF4-4927-4878-9C9C-C82A7118879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90F78F5B-A093-46EF-B823-1DEDEACA896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1E532EA3-68BF-4B0D-9AC7-B7024D5E4A2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B3C6137F-2F99-4C6B-B44C-018D52EF318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84B4A035-097C-46E4-BFB8-53B3E3B6350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90DDA2B5-F29D-4E6D-8BEC-04C6499B22D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D9105D8C-EF8A-4E2E-B183-7F3A21DA7F5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1255C760-D33A-4CA9-A81A-76E75A918F2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6FA4106E-675C-4631-8267-7E2FC837DA8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D324F2A6-8189-40BA-8B12-55054CD6BFE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A7E63862-9C7B-4B6C-B2E2-ECF41779B6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69638A83-4D9D-4F15-82AE-3F40858C01E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AA1731BF-420C-4146-9CBB-BBE468BD693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A19E9204-C8F3-4D16-9490-7AB5545B93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B1487201-F09E-4B6E-89D0-0F7986FBE62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53B0968B-A230-4517-97BF-FB1AADBE081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9FF26CEA-4A90-4C28-BD40-26CB6238A61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391DB171-4806-467B-B60D-D3E11D9C7E2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EB1CBA24-B8D0-4A83-8799-B5AF254D1C8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5C7A77EA-748B-4018-8AB0-A12B6899142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F5586DA4-04CD-4349-BD1B-B1769EC7BE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3C4B5F51-689E-439A-9339-5C882F12B28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0FF1F855-36A9-4863-B085-A3921DFAEC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B47E7D9D-5841-4339-A77F-14411806B08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74973619-DED0-47B5-82B8-819646FE6A0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F09F8A1E-D346-4619-B83D-9BAE97B7239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EE70D28B-9D5B-4AD8-9EC4-2C3BFA3A5F3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9E8CF68B-2FEE-4EBB-8D65-1C0FEA8E2D6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BE998013-6D4D-44AF-BF42-50495BC8085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AA43310B-C98D-4096-A2DA-35418B107EE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85ED4ED9-17B6-432B-A9DC-BEF76391879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F7EC7318-B161-421F-B0E6-CD8C07EDCB2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27F8F0D4-AFFE-4850-84A0-70F1D2865D3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0AB0841C-A600-44CF-B16B-D52C5326F6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61120E2C-C5C9-42BC-AC6A-89A1614D9B9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2E3EA603-9E10-4D36-9E3C-DB20BB043C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262598E1-F4A2-4AAC-9764-378BDBEBE3F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2919156D-039D-4A6E-87C6-FB3CF6E715A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6DDE99D4-8189-4174-93CF-F9ECA4895B4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2201A3B1-D79F-4BBD-8C7D-6D140D0D48B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DDBE6577-DE1A-4F91-A27E-9C53A82D6C9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32B25190-B3D8-41D8-8752-28FFB28A1ED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FEB69779-7F19-45FC-B53B-089DC6A4F23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0FDB6C14-EAE5-48C0-ADA3-B785273D636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9B7EE2B4-1D6E-4A04-A2E6-EBC9B8EB367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86507260-986C-4E1E-97E8-AA2E34596D2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DB3D0E2D-CCA4-4A17-8659-989AFE2F080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ED2E8943-FDFE-4C6A-AB73-69C02D420DE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CFB108AF-2D4C-45EB-9AD2-ACFFC77DEC9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C6A866A4-CEC2-44A7-90CE-9B20E9E4F78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E7BAC2D5-508F-4281-B27D-6D6050B9757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BE508FF6-3479-49EE-9667-09FDAC427E1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41723EDA-3565-4536-9375-48E7590FC63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68838468-E014-4E9E-A8A3-1FC7A870E80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D459B3B9-449A-44D8-9B13-7EB6A807B26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650DBFDE-D17C-4B3C-8158-3698D2A3B10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0ED90962-7191-47A6-95CA-9E540F44CF8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74A6E5AF-3AC7-46F3-92FA-EBD6BF005F7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B8D2F0DE-DF15-4B4B-A7B3-520D6A2E83A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6E10B731-1B5F-4D7E-B96C-BE9E311716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623C193A-DB8F-4283-9864-71161FA0CE1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9188F6C7-3F06-4FC4-B3A1-737E52FE2A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8D50AFB4-E0CC-4B63-AD8F-7B23C0C85B7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9D7C3FF9-E52A-4555-BB1B-44ED7E00864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83FF06DA-1D3A-4DE7-A68A-B7A74AF10C6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EE546843-FA09-46E6-833D-057C2F8670E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8FF46FE0-F4D3-4D5C-9342-E97C8F49F8C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751679D5-7EAC-463E-9991-82E1915D9E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E1B4A5C9-E098-4004-BC44-AE271D25E28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C38E9A53-C027-4DBC-BE9D-98C031ECA09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F4F24BCE-70F1-4256-AEBD-8229941AED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BCA38A72-09AC-43A8-9C6D-71033C6BF51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92AE5526-00FE-450D-B2AA-6C05244F2E9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C2B69B73-C96F-4BF9-A127-B4C4961D5C4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8DE904D5-E61F-4CDF-8677-2440F5ED796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2BB665BD-26B1-4E70-BFF7-B04F8B0F29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0DB9287A-0B8A-42C6-9470-E2B5BD49162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B964BD0A-2088-4542-BE17-A186D512E3D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37B49FAD-BBA0-4326-81AB-05BFFF796F4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EBFC0C5D-13EF-46EF-8DFD-D13F6BEDB81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3848A079-EABC-4EE7-9E0F-3332AF9AB8B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CC0D4EBA-24B2-435C-A6C8-0CE63DFE33A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855A2839-9007-4FB8-AA96-CDC7C640E52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BF771327-87CD-4252-8D1D-CD25CCCA0C3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9452CE33-5A0B-4E57-BEF4-629B1E3D1EC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BF49E756-507B-44B1-837B-FF0C7C65437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414394F2-83E5-4CC8-AD59-CEA6229CE04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8FB4C0C2-B7CC-4581-9830-FA213523713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BDB1C2A5-BD1C-4C5B-8EDE-7855121A531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97DF02CB-AD58-42FE-9AF4-048F82C6733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A6CC974D-91AD-4C22-ACF1-775A773734D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87BEB2AB-75CB-4950-823F-AA0A8824B28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98A30043-C0CB-42C5-8C1D-A749A3D2C16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9E160D1A-C223-46F3-9307-B405F749FAD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412D533C-08DD-40B9-9EE1-6B1F986333A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5B65AE2F-22D8-4451-B8AD-D88A2739904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1A66673A-AB29-42A8-BC0E-88A99255FC6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F32939AF-3585-494B-96CB-B421AF935CB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BBBACFD0-A8A1-4B1A-89BE-09F01B2A8D7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81FD0802-2980-429F-B7A8-30497EFE31B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529B1773-3F87-4607-9F46-D76C1C447F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C151FD64-D14A-44E4-BF5B-CE08DBAE256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684CB76D-F12B-497A-9261-31F6343776D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9767DF56-4F35-4808-B99F-CB96FF98EC6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6F3EC0E1-7A0E-41D0-A6E9-952CB913ED4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0C9CF8C7-F32F-4927-A1FE-32840FD1141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7969A23B-680F-48C2-AD25-5BE1160C587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BD74C829-0251-409D-96BB-51C7AC497BF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D70F7BFB-A946-4C74-A0C4-81BB98E21F4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6AEA1847-17D4-4F56-B000-4F49AE4857B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AA17B00D-5223-46B6-8F2A-D36BE83DC2E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5CA3E294-64A6-44BB-9789-C4061F2D054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72F564B8-0D79-419B-B19B-9E4142FFAE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2095D0B3-1940-4DEC-82A5-3A9905FBD2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15C2B001-EC00-4ABE-949B-C59EF2208D9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158A208D-DF7A-4E3E-9556-2E25801C194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43C2EC9B-5774-479D-9F99-D384CAA0D70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FB7D0A49-AD33-4DEB-966A-6196B532AA6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A5F8F1E1-68DA-42A0-B6D3-9401D172DF0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51720EDE-423D-4EAB-9E2D-8E767C9013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36E549C4-5B74-4DCE-9ABF-B5C51F01157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428245A0-B2E0-4CE4-885C-EE9B4AA9878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F01AB41C-E47B-473B-81D4-7763380DEB1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65076A5F-AC59-41D8-AB7D-D8D1EC114E5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38786A50-8182-4E7D-8FFE-FD99CED560C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CFEC309A-56AA-4987-8792-F381636314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D10DCE8E-39C0-479F-BABF-A1198D0CBD2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AB4E31B2-33CF-4AC8-AADE-C8DBEAE5CA8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3860C4D3-62A0-4193-A85F-D12FF3DE02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D5E14E7E-8E8B-40EC-9E80-681636C4872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A1175A24-9920-4719-B884-85BEBCEB722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9C01016B-BFF9-4F04-99F6-B19ABA84EE9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E643DEB9-289B-407A-90B7-01DCEA1382B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79AFB5F4-581B-4A31-8171-7BA7CFACF7C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A4D50BDD-CDED-4E0F-A1D8-56F9A2DF1E5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E1069AC5-2B67-4A1E-8DFB-626ECFE0A0E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72442E5B-3D95-4AA0-83A3-1FFCD4DC93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647B1A35-B3BC-44B6-A3C7-5F146656383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48D9DE46-2F6F-42BF-A55E-61834B06EC6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BB66F281-6AA6-457F-9EE3-4645B00A28B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370F7E61-0CEE-4EC3-9F46-173810362C3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FA40AE75-CB2B-465F-B2A8-5C9D468214C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5A2A97C2-C730-4DE9-8E2F-65BB420010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6F50F9E9-11BA-4A32-A0D6-91F06FB3AA8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C3C7F0A9-EC69-418A-AAF8-5F8B9210489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3756C020-64E3-467E-8A41-67CF9B6F5E4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115EC1E3-F4F5-4B7F-BC5E-48F1B6E986E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2F406F9B-04CA-426B-9902-8A9E14167F9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F3FE27C9-9957-4D30-ADF5-DE242525FEA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A6E1E053-67C7-4961-9C1A-E903CE34F77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3204DB66-88A5-4234-A7DC-7DA484D6FBC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9CE2C509-41F2-42FB-A396-45BCC618F59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1ADBE497-FA5B-44E2-9FD8-154BB5E8EE1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83A0D75E-4909-4706-A535-D448A8D1C3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105B2AB6-EE53-48D0-8218-583899CF3E1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9D289664-9352-4B05-8064-9C945D2322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8D7E4062-E1F2-4D1F-A667-3C3DF51529B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9F34EBE6-DCBF-4667-A6CE-D340AA025BF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A883595C-B039-49FE-B840-25E06ACE7E3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6C5205B4-68C1-46F1-8121-0054215789C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D8A2F118-654C-493A-A454-6F3C2BAE264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DBBA64AE-423F-4120-8E69-8FD5BD2ADA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F803D488-B19D-4753-94CA-837F894E28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6A42E24A-EA55-4E59-A806-E213B2427D0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D2AEDFE1-D6B9-4B07-8622-AF2CA911E77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91C3297F-ADF3-4AAC-B831-16DC3E20AE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7052725A-4159-421E-9B97-A370E8DFF7C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F6B4F59F-8E12-41F1-A4A9-1F319C36138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21538987-3244-4FC2-9C6E-A88E107C89D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39CC07E4-96E8-4B22-BCBC-DE09A1A2E9E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21D28775-6777-4BDC-B672-20AB266B3DB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99437708-5043-4992-AC7D-8B3F51280EF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6FD11AF4-8098-4EEC-8708-20D75030D4F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C130B7AC-BBF2-4198-A7F7-3303764EBB4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B434CE16-7475-4F48-9662-90775B0E94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4DFDB2D4-3669-4F11-9C75-465648AB1B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00EBB47E-5AEC-46F3-A11D-9C0B91286F2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8D643997-6BC8-4ECD-9EF6-F01F98CDFB3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00711EDC-DEE1-4573-AD6F-96F38F6ADC8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C0DF1341-2A67-490A-B3F0-E72015168A0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CE2EC629-6F77-48CC-86BD-AAB8AFDEED8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9A83FED8-7FA6-41F6-98DF-D9CF4FC007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198C9E76-A4A0-4E63-984D-3CAD5B5DF40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AB7AF81B-508D-4DAF-9B57-9F120E0CB73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7A319C58-55C8-4630-8D25-267FEB14991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4307EF00-3506-4CEA-BDC4-4B6F837E0B4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29D93236-7C40-41CD-830B-4E900EB62E4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02391B9B-0385-4D26-BC28-178B73719F6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05D6775A-85FD-44A3-A29C-7D1A1501F47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5D36B5C3-14CE-4CD4-8D3E-2E5AAD6FBF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C973F8CB-A0C2-4766-BC6D-219E0567A87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223128DB-32FD-44CE-B252-55C2BE679C6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E47AF656-585A-4BC1-B350-BA184907D0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1836B543-7194-4576-9415-928105A70D5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2AEB2559-B43A-44EE-B078-99EDFEC7B89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1226C4E7-A56E-41C2-84BD-0127361794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81DC478A-2886-4775-8AB4-15A88C4D22C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378736DA-CE33-44A1-AC94-EB7017F1C36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C4665385-2002-403E-A2AF-6236D535D9F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71CAF3ED-3C30-45F6-863B-DCFC162275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DC16956B-A7E8-418A-9E6B-2DA3E5E82E6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74C81036-8D58-460F-A6AB-75691DF55BF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3DF6E35D-B9A0-4920-95C6-ABCB0797F3A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5D32DA8F-F3F3-4485-9950-7DAB867B050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B295160D-3FD2-4CF5-A072-7878EC23DF8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8EFE92C4-EE75-42D2-955A-06C577DC865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09B252E0-3CC6-4CD7-A33C-E522CFD7C4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8A50BCD1-F663-4CBF-A1DF-009BD76F8F7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4E1F57AD-60F5-42F5-9C38-532926B1F62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8AFE9B8B-05BA-452A-A1C8-FCEB52F8CB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68003CE4-EB1B-4552-B0D3-605CDCAC1F9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B07DDD9E-7AD5-4FD4-BB14-86F4EA66865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02EEEB2C-A83A-4303-901F-5DB0E448FE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0EA4A0F3-9ED2-47A8-8467-6EE365D5CD8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31DBBF2B-5DBE-4ACD-9484-5B064B4494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C987C93A-E787-4CA6-B357-0C98902C73A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0449A727-CF9D-48B8-9719-AE086E7AA8E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6BC0CB2C-8540-46D1-9541-ECDBFEA65D6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147C69B5-81D8-41D4-A7E6-4ABCA293474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5ECF6BA2-655D-4359-92A5-B6D7CDC779A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CB1EF8EA-B337-4C40-A20F-FEB5FA7DEE4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744B1C03-EF4A-4A6F-8683-15F8AAC197D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E81850BA-6D6A-4823-8F67-A96573F6071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42D060A1-89C6-4461-AA60-D149453414E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163F13E3-4682-441C-93DA-8034504F8B8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940AAB61-75F6-445D-9E2A-A7FE872F842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87E72B8B-1593-44C7-9A6F-E51DF4D3D85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D918D2A8-08AD-4FFF-AD86-B87212240D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9ABED80F-8F9B-4564-A48D-0A116720816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F1BC72CE-A9A1-4B79-978A-AD88502708D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34712C44-561D-4819-8DB6-6F49F61687F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9906D803-BFDB-4E37-BD47-6F9DEBFC66E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840BEA91-0F16-4418-BE3F-1FCE7CFA1AF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973CBB19-9FEA-453F-BCBF-8AE31434034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A9E455AA-632D-4C9C-9E32-426309391C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F1AB7219-2E0D-4DA6-ADF4-511FC35E8F8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71016273-ACB1-4B73-ADB5-A8E77FF611B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CB183F89-EE35-4DA4-A354-FAB2A3C1FB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712AB5D8-89EC-41B7-9410-F41437FA8B0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A0D1C1FD-6646-4C7E-81D4-503EC77CC59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A4E1F04B-BE39-4DC6-8F29-D4DAB1DAC5E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A4E8B02C-8AF3-4A70-A028-84D5DE2AAEA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0739DC41-5F01-4F96-9DC7-E97F837E05D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2716E76A-C98A-4E73-8577-D8CE0C1D7BF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AD60F3A4-806B-4D70-AF90-1F17DC10A49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6EE3C4A3-3AE1-454A-A04F-56E1A548F39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D8D331B5-A200-48A8-83CA-EA7B72F0BE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E8D7150D-9F88-49EB-A20B-011338C599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921DD083-B949-4804-B348-BCEE5F4B7EB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00A1C1B9-A784-41DD-AA91-62C6E6E3D04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ABD8362C-E7C4-4900-910B-638CF1FB3EA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B9B76FBC-897A-4999-8614-C894F6220C6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DE974A3F-CBEA-448B-A539-664F72EA079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F326CDEB-7C2A-48E5-A63C-98BF8AAB3A3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BAF5A258-851C-432B-9437-9988DB903FE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F38CB10C-C1B2-441F-9F3B-5C3202FBBA8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657A91D0-318F-48D6-8864-A8A1E4577EC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62A02EC5-1B46-4A60-9175-4C36A83A181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F484E2A0-796B-412B-BCA1-B3D4DA099E0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4B708395-778D-4B79-B5C1-93B68BF6C87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D36CF32D-7BCB-4D0E-B3E2-16624411709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8D6802EA-D0C0-4CD0-8488-775432C48F1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5099E97F-2445-4883-AB81-E4FB29142F2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F572848C-85AE-452C-92AA-657E06D8959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B2929429-1417-48D9-BF44-F8AAF4E32F5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EA160070-CCAA-440C-A2E7-A1368770557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9D8452D3-E553-4EA6-B097-232F03F390C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67543E69-8FA8-49E5-A696-F7102098B1A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9F7E94DE-60B2-4091-8531-54658410287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2E4CA432-417A-46F6-A185-540094F5074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B5564E4A-8404-4CB7-89C1-DF29A5C7FD0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46DCB314-F7A4-4E52-9F1B-F4ED24001E4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388B13F8-7C99-4DFC-A162-F30DE4EFC08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01AD275D-89D7-467B-B693-D3B9F72B038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F2D50236-E8CB-4AFB-9CFC-6D7B95FCB33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63C3056A-9A32-4480-A600-73F866FD09A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A96FA25E-83C1-4D67-A75B-7253387FAE0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A586C070-1CD6-4268-BC29-5A80858D980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D02044CE-8C2B-43FA-BEF2-799994F6FBA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623EACE8-21D7-468A-9F1B-02069D32442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A31E8D22-1505-4659-9361-67AD6729F17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D21106BF-AFD6-417B-A98A-45B79958406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96D15C86-F416-4FE2-9E39-1C0C01AA56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D0944230-92C8-474F-905E-88D99CFA59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CAEAE42D-4883-4279-A644-3D03551CF1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5A6D0C12-8B9D-41DA-A619-494C64ADD63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16DC2E2C-CB88-4900-A562-5BD5A61AABB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3F52972A-0AA0-4448-B1EC-A3B0D8BB4BF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57B6E029-D87E-4BA4-94F9-42E5A98017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9CE73B68-1833-4A61-AEE8-52F5A065C4D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0F67797A-111B-4D9E-9082-6798E829E72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3344374F-52C2-410B-9632-B1AEF165073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3B03D4C0-595E-431F-98C4-A4AAE1FEF84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EB1BA2E5-E2AF-44DD-A656-07CDB5C7409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1DBB63F0-06F6-439F-9B96-90E5D560CA7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4FF51877-939F-4490-93CA-E917EFEA138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9BA4D93F-CE55-4383-85BD-FE4E5FBC25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ED821786-BA92-4426-8113-A23E20B1DAB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CCC19855-D80C-4FA4-9C07-C7F8433062E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BCAF769D-F47A-4FD9-A4AD-A4B82B66AD6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67E62DB8-8E7D-4383-BBEA-21784DA7331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140874BF-12D1-4BE3-9425-1AF6CBC9F1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9704B656-7005-405A-AB7B-54AAEB86284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083C5EE4-C5AA-447C-A70D-FC8914D8BFD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E39FA83C-411F-468E-9477-8DC0D09C79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2BBF303C-3050-4479-953E-F76A47AC0EC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3A589592-C80E-47EA-84EA-1B5E7BD330E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57B8A4B7-203E-4B96-B1F8-BB7606A767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6EAB8777-C911-4EB0-8BDC-A34E013A43F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48BD984B-0A83-4077-B3A3-08E66E89240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7F2BC83C-050A-4D90-84FE-4E301053EBF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3F535E0E-E967-41E8-9BE9-AB8E1DAFA9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FCE5B627-2986-41E3-802A-A7E4220FCF8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0DC159CF-BCCC-40A9-B785-D95072BA8D6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F481CEF2-55BC-4F63-84DE-75D85CDE055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DEB59EDA-7A8C-42C1-9CC9-9060145ABD5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E4F230DF-2D25-4442-88A5-CFF973E6238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F6DABCDE-0021-4D53-AB5B-F290155200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66DB88CE-EF3C-4544-A32B-D4F3DB9B184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DB682174-1C8B-45E6-A054-AC2A3162511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753C4E65-5140-4C25-B020-2B05CB2C1AF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45B328BF-CDE7-44E8-888F-4D2C6F99979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1E4243F9-0DD1-4A9F-8856-691A74DB92E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BEA67AE8-C8B2-42E8-8E6D-6456FEE659A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DAF7C6A9-EEE3-412F-B75B-31D0F0723ED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EBF8AF27-5854-44A5-9757-DFF78376919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08027D9F-025A-4E03-B0A7-8118621CCB4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3ABDB6B8-D677-45CF-8952-2119B3EEA77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12584080-614B-447F-91A6-1F3C743BFB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6E9C0D98-9D75-4380-A452-104EB73B221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9B54852E-98F0-4777-B936-0E68638C8BC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E314CB40-D0C5-4564-8A01-915D076CBC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C3521409-7761-4FD4-9581-917B13014FB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9F0B3294-9A11-47CB-B3CA-68C4F45D827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6311F935-0616-4741-AC24-D6168F5BF97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E408A830-2B09-404F-AD13-10B8E5EF3E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6D161347-7AB3-489A-9ACA-6B8F0F09A0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7911AC7A-0AC1-409E-86CE-5E5AD20760B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71E7195E-5A55-4C26-AE55-312572DCDE1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C69E1389-4998-4C10-90C3-1B472123893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9316B4A6-2B54-47BC-9CC3-1BDE67F5F29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68446A8E-223C-4D81-8037-3C8B7475C4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FCFB1426-469B-46DB-AAC3-7798A6EDFA8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6E3F8E3F-70F6-4639-8529-4B8D96F808B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A8B447B4-0958-4905-B9C0-93C59E9545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1C74704B-C4C2-4AE4-BFD9-859EC947C0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03816885-69FD-494B-B262-B09B8B661DD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898E0A2E-870F-44A5-89FF-CEC5D6B756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47AFEF11-F3E3-4667-9841-B2774A27919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21C88DC7-C491-4521-BE1E-25CB8C8073B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82B96751-26CF-402D-A5C3-1CB16B46826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86C8DBB8-4858-4E3F-B01A-4E65D13D06C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F02BC211-36B3-4DB8-B0F6-E3DCE3F436E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F6FC188C-A572-4047-89F2-C9EF7E62618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81368FA4-3AE9-47C3-A7AC-A715D5A448B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B5998AB2-64F7-4B74-8CB3-072F56B8F66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2B032187-7203-4F6C-8E8D-E1BB672633E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26B23492-0BB4-4675-8A9C-2924C94B05F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BB4AC915-E182-4586-B833-D17BE2954AF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89FFFA3D-51AE-4C63-BAA0-FE51AF1F2C2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1D191BE5-43C0-427C-B392-442D5851CF3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ADD58B36-3124-4F1D-AE86-ADA98961705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53E85781-EC30-4898-83D1-D24144413D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E54BA244-427F-4D6F-9A16-3D02541CD13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D4DB3812-7EC3-402F-9AF5-26D14A04A2C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C4DB313B-6688-4295-A646-CF17B72A6B9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155177EA-C7BB-469C-8807-B352AC0D6E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C89F25AE-7936-4069-83F4-DC81175C3E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AD25C44A-3927-42D9-9C9F-23851B0D39E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C5513E1D-8694-4D2D-9F15-99B4A161175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69AA3462-16AF-452E-81F5-1FA2CF131A3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8FDDF23E-D2D0-458E-8ED2-3688A8CF4D4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CB83BB51-D6DB-48ED-BA2E-608F9B49E0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CDE4B6BE-0FB5-4936-B896-8DE8686E61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D8DBD693-5B93-4761-B706-2DC5AB1B02D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D6D52724-B08C-4366-BC78-3C5BBA247BA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3577616E-F058-4DCB-B071-DBC11A5BA40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C0FE438B-CE67-4BC2-90E5-477A33E56D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43BB7EDB-B144-47F5-9051-93ED7C7C26C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683CD118-160A-496E-BA04-F064BD48562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C1AAC8C2-B1F7-4EDB-A934-B838A3D5A4F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2540DF08-67D3-49DE-8862-3292AAF9A73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DBBA7E8A-FBED-4B6D-8D58-A72BC482953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EF755954-26CC-4E38-AD08-DAD317EA4D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E3C50659-13FD-43D6-B0C8-F18CD02DC05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274EFDB8-AA8E-488D-AED0-D783973BE77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AEF0B2BE-6045-4D3A-AED2-9403A9FD0D4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7BFEC00E-B88D-4685-98FD-263D3A2A2BB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531E278D-E5A2-462F-9650-FDE067AA551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BB89DEE5-8A95-49C8-B6A9-5F071D393BD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2A87F7BC-C8B4-4A19-BC81-BD3863F6C1D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2FD3DD2D-00A4-4AB9-AC23-DD34FA93DAB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A2F0780F-E38D-403A-B1DE-D318BE0C51B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6AE703C4-0D39-4FD2-8564-AA82ED99D8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A1B2E464-8CF5-49E2-AD09-72773C06818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726C1CB0-7AF2-4119-A017-2617B3360A9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3CFFBD1B-809A-454A-9EFD-AA8970A1C76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553D0F8D-002F-42B5-8D02-3F8C68EACE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3B362542-5DEB-4D0D-BE4B-48C333CB6B6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49B9F0E9-C5AA-4268-AF6A-F848863A11C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4F7135FC-4476-48CE-9D97-84E760660C7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62AC8C85-4F49-48AF-887A-94C2DA619CB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BDAD15CF-23D9-41A2-9A7B-781A768C4A9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05D946FF-9ADE-4A9E-94B4-1FA793412C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C64B0EEA-4D49-49CB-8708-4C5CFEF60FB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62E11FF3-347A-4E24-A15E-D70E05E10ED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37EE6BF7-A479-49CE-9DB9-87DBC380B8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49D4398A-41EE-4AF9-ACAE-1991A26672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79E61007-8BFC-428F-BDAC-F107DAA4FF7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75F888EA-B424-470E-9DB0-47E58C289C0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9FBF05FB-2044-4D0D-88DB-F2C4E8A4AC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3FCBCA93-9944-4B8A-905D-46AA1C11070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3300A2AB-0300-445C-8498-645F579E09F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494FCFA9-35DD-493A-BAB4-A4AF7DDB8C2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FB4E5B0D-48FD-4753-BC85-7FF1D6E310E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6F01CDF0-255A-466E-850D-A491EB6F2E0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0707539A-6E92-49DC-8368-C93C4424657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7D3A0638-510B-44C4-B728-9B63A4C1F42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C5943FC5-C30A-483A-B923-718B51067F0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7819425C-09A2-4723-B9C9-6B2794DCF5A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731AFCEE-4017-46D6-B92B-AF139586EF3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A7E8B3A0-BB89-4D41-AEE4-8109DCFF89C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F386FB87-B8EF-48CF-B96A-77FCBBE5FF4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AAD86B89-84C3-479E-B7D0-88A0D04C5A8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A8CDC5D6-C817-46A5-822C-B7C00F4AF1E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F3FF7AAB-E609-4F8F-998B-31683AE26A0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C96A2E9F-BB6E-4BA9-BCC1-94401BBBBD8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10372459-3DFD-42ED-A5B7-2BC6894A36F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EE69AAAB-FF2A-43A3-BAC3-32A5C5351CE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8CC55EA3-7627-409A-B5E3-69A7DFE930B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A8BC4936-4349-4030-ADBF-371A0E23416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9C982B4F-5E22-476D-AC42-76D4D5C568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5DC752CF-2037-46B3-BA57-C585C60FB2C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D30EB467-613F-4F72-A67C-133E758391E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92388548-BFBD-4D15-8959-A79D461D7AE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FE026DCC-2E1B-4444-A9DA-BC73DBB2CEB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1D7506B0-1A42-4419-A49B-50EE916E138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A23BB7A4-509E-4203-867E-3BFC1A12678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3DBD455D-0E15-4A14-897D-A6237E9FE3B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76E5CAE0-4691-4614-9C4B-D8816635B25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1C3334ED-EFDC-4ED7-B993-5ABE4C4AA93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E91A858D-4EB4-4719-BA8E-05C8208FA25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14A2EE3E-AC3B-435D-8AB2-B5B170EA44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6A8A3DDC-157B-4139-9A2B-16953E3635C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A416A8A2-3CBA-4678-B66F-85A9E1EDB4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D8F555ED-69F8-4EBB-BC4E-685F2D62ED8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972C7DF6-EA72-415C-979D-8CA9F2DD2DC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A92C26CA-3C1F-4077-B20D-3670DBB1253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57A2C518-02EF-4849-95C8-B6D2561E7EA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17CD7474-BF10-4E99-84BD-B6A6E916AC1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12B71877-2C4D-46F1-9543-8E991FA8F9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B7245D96-3D91-438B-904E-D595DE41A6F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B732E0D1-9EDC-4726-B481-BAE20AC2CA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23DD6A34-EFAC-4111-91A0-838CBCAC306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FE455685-0623-4F3A-944A-E312602ED3C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42626BE8-91FC-4D51-BA0F-345E4EF444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06276ED7-1480-4FF7-9881-C6ABE326FF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6427354B-72EC-4FE9-8A4E-B4626D63040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4CE2987F-D994-44BA-B7C3-BE4EFDD950C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2F554223-61E4-4A93-B456-374F405ECCD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7919E19F-8AAF-4E3B-8C97-3DB6BE8C69D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900338F1-D542-41A6-A7AA-7B8CB663C42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B4DBE211-0F2A-4D00-8B41-ADC73AA63D2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35A013BB-2CC2-4C61-95D5-F0C4315F9D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76A66091-44F3-4697-8EF1-0619FB7D91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1236E0B5-6770-4B61-B11A-9A6900D9EA4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927307A7-5499-4618-B701-7AB40A35BE4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6AD8A6A6-58D5-4F0E-BB9D-0F9CA3AD07F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D7CAC83D-CDA1-47AB-8110-4D3235A28A6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BA3237F0-F770-4433-8FAA-DBE72B4AD1D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1D572F79-0941-45BD-9CBF-1CEB55E5FCB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2DC3AD9E-F122-4F84-8E65-195F1B2226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43920236-02F4-4263-96C0-02827CC0091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2E2D4BA0-2F5B-48E1-9556-4AA0962CF6E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02C6D684-4553-4A9A-82B3-3FB1023C63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F8CB2B10-CD7E-48DD-8A64-6B2655754D8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D4FCCEA2-310F-4551-825F-E250DA8FA1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563CABE1-072B-4061-A27A-92594BAE97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81C84639-CADD-4B34-9774-9664E4CE9C9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52F9C900-8B23-4C32-882A-36EB3780A6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5E372AC2-C260-4E48-8393-B86810052C0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80489681-377B-479B-8BD7-560E02EA48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CFAEA3F6-E7C6-49FD-9D10-03BFC2B8B8C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DF393186-AAB6-400D-9D4C-210C4F04F6E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DCB701C0-8F2B-46D9-9DAC-057643402F3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A05B2750-A5FC-4337-8333-2C36E8E0D69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3BA1B238-6E79-49B2-B239-5974FBAEFD3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7DC60770-63B8-48B3-8C47-7752979ED12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8B573EA8-D8C7-4A7C-9A57-996E25B6F8D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C657E7AB-A41D-41B9-94CF-9CFD9AB5ECC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C6E758F8-2F63-49FC-86E4-FC5579F3639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1BE3F3E1-76F8-497D-A632-0799F82030E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5FBB8D63-874A-48BA-9999-E7BA2F9BF87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6A327562-904B-4B2D-A340-07C6E381E3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5AC7AAED-234A-4B1D-884F-25387A2D549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3CA15664-2129-42A7-AA55-70A95067384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BE6303F4-6C00-49A7-891D-F9E2F2F0D0C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27F6BE19-D40C-4FD8-8576-79E8B446E5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D028A79A-AC6D-4BE9-9BEE-4A6559BC0BB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9A1A697C-4FC5-4591-BA90-50B0434B561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09F82575-8C13-4C24-B4F2-382EBDE0902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5F1286DD-0884-468A-8BF1-1D191D5727F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C232875A-81DA-4E01-B82C-950D969DDA9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7265FCFD-0D56-4F4D-81CC-A96A9A1129C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F7A9C5C3-9BDD-4F08-8C23-51F1E7CD5A3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DBE76A84-07E1-4035-9057-1B36A3D2E22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91A0F05A-2C4A-489D-B792-C6BBDE0A846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4A347A1F-F978-4C2C-98F5-3D56EBBFB4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DD0B0A13-2982-4F0F-8737-047ABBF482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687ABDD4-55CC-4C69-A195-752B265543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4E9FD1F1-33E6-4104-AA3D-825AC8B856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ED7B59A3-A9F6-4606-81E2-AEDAE73293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73A8179E-68D6-4EBC-AD5F-9EE2DAEC135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A3613279-51E1-4DFE-944B-890EDA0906D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DA1A281E-DA0E-4690-B73F-414C22A0E13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23D3E499-DD55-4A5D-8A4B-9FDBDADB0B6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09AB62CE-B26A-40BD-9725-9E39E8DC037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B1B9253F-3C46-43B0-92C6-EEB377F628B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1D38CC1A-C477-42F1-8718-9559F11FF05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38D0B83D-5AE5-4DBC-98A4-E432F7C50F5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03C67DB3-B355-464C-BB93-0675DFF285A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956FED9B-B863-4C8A-8537-7EBD06454CC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5441BB5E-4309-44E7-BB58-FC7EE2CEC7D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98350097-2EA4-4FE9-8186-E1485EAA256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5880B508-FB3E-41BD-810B-9609E5B42EE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24323FCB-FCFC-4E62-B2B7-2B4F096AA82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5C7F7472-2645-4231-ABBD-18E1E8EEB56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5B809780-0A8E-4A87-932F-9805314A7D2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17332959-DF6A-4BC0-8BE1-34F7DF57A9F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9FE54747-2827-4664-8F99-D400BE6E4CC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BA214D5E-FD39-4FE9-BB7A-1B5B2EFEC93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D307A910-0C57-422A-9A2C-D61789DDE35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231033BC-5135-42AE-9E8B-0A08FFE8DC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97074666-6A23-46D6-9795-C6180BABF49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6BFAB4BB-BC52-4746-A14C-4A90AF0DCD7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FD7D040B-0ABE-45CD-81CB-958D41C7AA3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F70735E4-B278-4806-A40E-DE7C7F17972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3999027C-8BE7-4BA6-B2A9-39B37595CBD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09AB7CC6-F165-4B3C-B245-11E476AA31B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4420682B-2DB7-45E6-AD2D-A7F74C2D711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A5850C2A-78C3-4FC4-B2CA-AA3AFAABF09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62159472-8761-43E9-A2A0-8AB2C17E82A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E3AF8AAE-2978-4156-AFE5-9D670BD18FF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973F2BD1-ED46-44B2-A5C9-C3A8CD506D5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6B554B50-34A9-409B-82C0-B1E28976ED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C6A16503-EEDA-411E-AC01-97B746DBEDC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80235DC8-CD08-400D-955B-530E5243520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CF7C046D-427C-45CC-81E4-584D8ACDBDC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D9A93D57-E9F9-40D5-A6B3-8D508AA3E6D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3660B079-99C9-4C00-8095-4CFFDB631DD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B6D5A7CA-0FC7-4EBA-A95E-BBE54D3502A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DFFF9B2B-80E4-4D32-88AB-78F2084EAD2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3CB983FB-5F3E-4F0C-B311-C376E970F31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4C0E88D0-7D0C-466A-8C92-CB1CBF49379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F0B4F197-E0B9-4785-B054-B70F50CF42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B4397D11-DD14-41D6-B789-C2FE7B330AA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6DEAFE3B-4B5C-4538-A129-7EAAB7F5738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A35F1AE0-B884-42F1-9795-2E84271032E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9BB3DAF4-367B-4AAF-805F-554E77EB046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CFA77694-7D98-4180-8981-6DCB161ED41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78B74C02-8D91-4B0B-B0A5-95A5F99A2F2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B6603F0A-AC17-4F32-8B42-6352803FED5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C4C91886-5816-41D3-BF01-A63A8E7B7B3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ECFFAF21-9773-4B0A-A99A-6D55A21CEBD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02EA8712-17C9-4B03-BC36-7AF86B96C68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D5537134-7033-4D12-9056-6E032C0F40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336598D9-658F-4516-BC9C-74FB22E8D23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94A4229A-10D5-4FA2-A455-A7AC4D5DB68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BAB78BAC-63A8-4382-A462-F3F177AF97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20878F11-FBD3-4351-9A7A-8ED137CBAA3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3943C6CE-FDA4-4D74-A39E-6078216881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AF20988F-D898-4E05-B3D3-94021DB16C6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0B6DAF7C-6E91-4C13-9EF5-7A9D40CE20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17380A72-EF95-435C-AEFF-C979A0BC95A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6EF3F5DD-508A-410D-BEF6-2D5B9755385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0C7E6677-9631-4F16-BB00-E9BB82EF9D1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E402ABD6-7E42-4CC3-B5D5-65B0E29D773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C2AE8811-40EB-4B63-BF88-1B82135074D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2BA1B7AB-9DB9-4F07-87D5-A412C8A4128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661CEB80-734F-4D50-9A40-DA6109B0F5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6FD124D1-5AA6-4C83-9CE4-42D54B81342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CDFF851F-A80A-429F-8DE3-76F9F715BDA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E0644616-CB9C-46AB-BBC2-A45BE290385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044BCE58-D2AD-4C96-B4D1-9A06CEA0CF7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2BF25A7B-1E38-4456-A825-E34B053108A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B6BEE96F-FFFF-4CFA-A799-1F99B512F7A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9E58C036-037D-4CAD-952A-C1A5B679834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7DD4444C-8005-487A-B2AF-5B49B133761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A9D1A026-A38A-4CD7-BC99-701FDC7A3B4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BCF6CB33-8C9E-41A6-A2A6-045FF33C2C1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5614002B-FA7F-414F-94A9-DCC7B4A3F8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E9AD76DF-9A8B-49B7-9315-F001DFAD1B3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C9EC6B09-A0A5-4DCA-A1CC-AF4E3DA14D3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A1FE6D7A-3461-49CB-A82F-BE44735184D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8BD8673F-AE81-4161-8BE6-D8327DFE909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2F039B4D-B68D-495B-8033-FD3C3117749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2BE0F345-5A57-4F73-8EA2-9EAB3A5F37A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BF1C6C1D-F930-4B7C-AF62-C15009E2511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1F6A6387-AF31-4CDE-B804-719D2FD61F9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DCA921E7-3758-4B31-9345-95686A7091F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37E9A617-0311-40B5-82D2-08346C684EE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0E4B6AF1-F957-43E1-AD22-3F8BC2D9EE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A54A07DA-E48C-41F9-A45D-8F51F631C27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3D0AE648-3E28-40C6-A39B-DDAD4821BEC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13B157F7-D3BC-47AC-97B4-540EC3A1C19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C244C83E-4BF0-4782-A559-FEE69854FF0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7D26DCD7-1CC2-4D3D-8FC6-F761AE9EB6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DB1128AC-9C2D-43C1-A6C7-2F53A372E48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06FC5B7E-72EC-4229-8E3C-6FA262BB15E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26A4E36C-AE5E-46A3-BA9B-FA73E2C0CDE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2545CBD4-1621-4818-8AF0-8DD8728C6C6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90DC52DA-122F-40FD-A50D-828CDE44946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1F78DF40-1033-43DA-81FF-EEA31C3DD88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7956B92D-C4CD-4B8F-8451-EEC182B8417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E3BC4443-F022-4570-ACAB-45332406BD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AC6B6D20-C406-4AB3-9CC9-4CD507D13B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B945818F-2475-4ED0-A1BA-82524E64CA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EB646B14-8D38-4E17-8CC2-999E607E917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847A86F6-DF49-4179-B962-4B249CB7FDF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6A59B646-5C89-4C86-ADE0-0AA55509223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59D8B1EB-FF21-4BF9-BE65-43584847779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06558F4E-22E2-4F47-A6F5-D4FCC16B8C2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8AF8C2EB-7304-42B2-AAFD-EF5061CB442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221CE269-A860-4496-B285-DE09B91548D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296EDD60-F6DD-4369-A5AC-00B23F630A0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A6F85E9F-284B-43F6-98A2-3CAF6BEAC01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029673A5-3E39-4A5D-81BB-3B38C7F573E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68D7801B-194E-41B8-945D-0DB3F6971E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369A1986-A351-4D1E-8188-6F2A0E7EDD4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1E499056-CFC7-496D-88F0-AD6DBA77DC2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0C0C7399-7EC6-4184-81FD-72B9CA48056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5A4BB02D-0F45-4BEC-A665-9B819966F7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008B03B6-7175-4A1C-A2FA-FB9892542C4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180E98E9-9DFA-4FB7-9F90-3945557D9EC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F5E1E8EF-51AA-4B2F-8A81-67A189B5D8E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166E43B0-0185-4DD9-80DE-BEDDB7654A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B7330FB7-3922-4AA5-93E8-6AD27712FBE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AFC9E88F-B229-429D-AA9D-3D241BD9ACC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C507C449-6663-40A6-9F75-561862D0441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628B308F-A973-4AD7-8DEF-F5118F1A99B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9A556AAD-D67E-404E-A3F4-0CD1BB47202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25BEA411-8362-4642-B8CF-990F59078FA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94211220-759B-4E6E-AAB2-7D2DEA59AE3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0CACC98D-D265-4CE1-9070-33D28DD8E23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C41549E9-91B4-486F-9919-9C86BB310D0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3CBAD38E-BCAC-4D97-809F-B23C7C34762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A9ECD834-AF44-46F7-8615-9DC9B23E737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C710A132-838B-44C2-9FB7-12BE576A4C8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B4235928-223E-4424-A130-FA9A5A69FEA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F4EC02CB-732E-4461-82F0-8E4DFE9A8E5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721B9A41-A1E5-4631-9976-B3AF8FA450E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3EC93F56-A0EB-49B5-88B7-824F176E027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297611BD-B1F3-49E7-B6C1-36A1D84182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1165F961-D3A5-4301-ABDC-E278CAD2BCE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512BD02B-480F-47DA-93F7-0AE42449D9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73D4F2BD-2F44-4934-911B-046B1120976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094011B7-3432-4484-BAE0-8819FFE5F34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85BBC1DB-B048-4FA7-90B3-3D17987AC3B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AEDE3F6D-D24D-462D-9132-6787EC9AAF7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B1185F1C-496E-45FE-8F7A-60320DD7C8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EB6BE1B1-F75A-4E8B-A7E6-790CDF61C3E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EBA4A719-C1F9-46C7-875A-F56C736EE6B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A5C61374-7248-4A2A-8727-E13A624C7D4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8453F0DD-773F-4FA4-8187-FE3A1B716BD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5C1194AF-B2EA-452E-900C-7ABB07376F9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1826EF22-7185-49E8-8E3C-9EA3329628C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FE653521-7535-4A3E-B8A2-EA0E8305360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EC3159C4-9EAA-4182-BF8B-ACEF9E9CD81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DD520697-1D1C-4FD3-8C2D-B7982E6DFAD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320CB5AB-0471-41C5-9E79-90F0CBA5177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9B0ACDC8-4F12-49EA-93EE-2B158F787B8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A4659475-C4B4-4CB0-8CC0-16545088BBD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BDFD1F5F-C6F4-4D74-9B48-A4DE0BED2C4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5DE2C973-55D7-4E0F-97B7-DAF26D93B55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3F648552-C1D2-4F3B-BF68-04C83A43770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0E41C46B-269E-47ED-8169-063C8E7A4B7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1497FB80-24C9-409A-A05E-AA238E0A816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F8D7C8A0-A6A2-4D3D-91D1-B9C3EE59A4E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3AD93ACA-F2C5-453B-9B2A-48466366DE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F8B8BE1B-0DA5-46AC-8277-8D9ADBD62BA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FB453614-4D3D-4B4A-A896-3CBB611B353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39A8F102-6321-48AE-BB93-E6009DA727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7FB90EC7-0D09-4878-AAC0-FF3988FC3E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0E717FC1-1720-4C0D-A50B-0BC7DEAC217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5DA3D3C0-C2A9-45D2-A080-69391D4C910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CD9C9008-25B3-44EC-8164-399D19E2012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04E534F7-0721-4B81-BFF9-93DF8D0C425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3C06B866-4551-42C2-B6DE-DD525893608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4AE5BF1F-5A5B-4D8E-8C14-26A10D9C7FA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5D7738FC-865C-4591-8260-BF7E1E99F25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ECB05128-0B2C-46F2-9178-400D1A1E6D8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29999D96-05C4-4881-8807-953DBD13E9D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345959C1-9789-4BC2-837A-D3F598A8097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D772023C-EE89-431B-9140-6F3D8C90FD4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577ED473-1EF3-468C-B8F5-9C8E4E1EB3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F74C1EB2-F45E-4C4A-A631-00E8A4AA684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CF0D8240-06FB-4C29-B2BD-C82D00C3281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14B3B73E-C7C3-4471-9920-8083414ED19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79F61081-E89F-4579-BC20-C1DA26E2761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35FE39DA-89CD-461C-86DB-CA8B4B6D8D5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56113859-16D3-4046-9544-57650C57F55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A6BBF33A-3636-4A82-B4E9-B4901F34B94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F9403D39-9A0A-444B-994B-23CE62FFF82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08BFF4C0-F753-4922-81F7-59911690886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6EF11327-817C-4A1B-ACFB-AA4EEF6E8BB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EB65EDEF-798A-4178-9DB6-BF963880509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FF65F069-3E5A-4633-B778-A53CB6EB72A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73B7894D-036D-4B48-86B5-42F5DEE23DB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6BB0ABBB-9758-4271-97E2-C629B912FF8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6B335646-3CEA-4FB1-8B5E-34B73F0EA46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91995F85-AE3C-42C0-B94C-FEF52947C4B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D952D9DD-A475-4839-9C7D-61FC557D911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D828B518-8E78-4EC4-980E-C458B33015C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59167E29-1804-4A5F-BF60-0FBFE828325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9AB84C12-91D4-4340-99C4-7929E0BD783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B30FB79E-C52A-47F7-81CB-98FF261A562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8C9ECBE3-59F5-41A7-9C34-27226E5C49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1ADA1F0E-CF5B-4821-944E-0A5FD78E2F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B20889C7-82DC-492C-98C9-A95BBD784F9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8DF0E2E8-7469-42DC-9672-934634A2253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D2A2CA71-A508-48F6-B8B4-451AC054CEF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64DDC498-26A3-4BC6-9E6E-134F51C9359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8058834D-7FBE-4AF5-9EC8-495418B3CBF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389C4D0A-5A95-4141-9D7A-F0612BC58F8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E2DFB911-D169-4DB4-B170-2809306666C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7DD960E9-109C-4D38-B235-B554E8161A6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F75E5702-FE47-4F41-A89D-2C6E51A8ADB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A53ED34E-4799-4C47-8FEB-063C0EBCAEE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A211114D-B2DE-482A-8B7B-1E8E7494651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7661F8FF-18BE-4185-A967-BB873CFF704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20B8D2AF-18A8-42DB-ADBB-9E1730FF1BF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E8D25007-4FD9-47C6-B4DA-4DACD3BFB60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66EE9C38-1025-405B-BE8F-11A08AB1094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23E7F8CA-4B66-46DF-83D1-DE25F14DF95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986B135D-1790-477F-8798-19FAA3AACD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2FCCF53D-0191-498F-93F1-59C2305E2E8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39A65BFE-883E-40EE-9234-910BC9568D0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17F11001-3D74-4454-BD38-9001B53518A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6734C5E7-2846-488A-9307-1981FF67DD9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5397AB45-D1CF-4DEB-A1B5-B8EB82DBDD1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2FF7B5B2-8D61-4562-8D2A-3A663476C11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C8F14CFA-37DE-4B64-B4D1-320B995A918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FD4AE8D0-F90F-437E-9BA7-18F6965DCE1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7D25ECAB-F10C-4E20-8840-82E0819814A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E3BADF18-AD6F-4F0A-847A-65A4A0B076C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04B0DBD9-2740-408B-92EC-7A9D31ED03C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93F373EE-E6EC-43BF-99F5-4F1E395730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BE288912-174A-4026-9473-637DF7F312D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CDBF6962-CC38-4640-9BB1-FC89BAC7942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02E5B869-584F-4951-AD6D-F0EB2EB3FCB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8A3434B8-01D1-41F9-8F7A-238B7262550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6031C1BB-D306-4ECC-A370-516834B5034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8F749A04-FA1D-47B9-8248-208B2F6D68E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7726F0DE-C906-4E76-A421-E47E85B129B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9710C362-B900-4642-8E5E-F175C5D2906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CAD1E9D3-2076-4E3C-B187-F9D875CF475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D7BE2063-03F6-4EC0-961D-B6E42828A6E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40D77752-7242-4873-8FA7-0366E8E3136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2D9EB697-CAD9-487C-BC1B-CD0CF819370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B0494968-5ACC-4445-99A8-87F083FE121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B189AF56-43B5-4754-A893-7F41E76160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6029F55C-ED15-4972-A444-7DFA33495AA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51CAA7CA-A933-48E9-B879-C3E743FF4FA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F699E6A3-B4E6-4005-8563-4CE96A15B72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408544C5-5955-450C-AE04-B626C27BAA1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329FC4B6-D491-46C8-B565-DF3F703A476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A140E7F5-7EF4-4A4E-8A69-3684A0B05C7A}"/>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1AD8D0F6-8CC2-4738-B5E1-BEE5E7FF313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CBBA90E3-96FA-41CA-9DC8-08CCAA06B252}"/>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F5C495F8-45FB-4E91-A534-87C95AE54B3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13CA9703-AAA3-4B51-AD4A-F4BA260C1AE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ED33CD42-19C1-4BDA-8D71-71FBF849EA4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4CC6606D-EC11-4F18-BFB3-638ED92C85F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00B410CC-C1FD-4CA6-B235-31166E86D78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9E7908BF-4EBF-4BB7-9F9B-6DD6018B973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2F7DD486-CEE9-42D2-944A-42398623820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E05D391B-973B-49B9-891A-A96D7888351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D2A5D3E1-682F-4B15-8085-98834D7A72F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AEB782D2-EBC2-49DD-B612-E07B75502690}"/>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CFD65F47-E911-4085-9819-345C42AAD5D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F14E2F52-5991-4739-8DAB-8C292152BE86}"/>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0E18271E-A351-484A-982E-6C184FF660F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8862AD17-02C0-4BF0-AD41-A40A22E2702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99C5C0F4-2E6A-4DAE-AA0B-1685AE4FEDB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D81EE870-DBEF-4E15-9044-718DB3166495}"/>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1C5B3783-8B19-48D0-AACF-58AE13F38F83}"/>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9719755A-7825-4C51-80D8-1551F3EC938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99A48359-B141-4566-996F-E096C053940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C81A08DE-95AA-4C3B-B43F-AB5510791709}"/>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22099CEE-308C-49A4-8360-0076D2A7C9D7}"/>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A4E2064D-A300-483B-BDF5-AD324F277A0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ABBB4860-3396-4883-8F2D-F2D92089FF7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2AD97D9F-835E-46F3-AAD4-7BD5A719170F}"/>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1C170F1C-C212-40E6-B41F-267C3E86A484}"/>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82B3CD40-DC2F-4403-94E3-40C1C35E296D}"/>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3C405861-600B-4A9B-9001-99BF5984B73B}"/>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77528283-C838-42A7-93D3-D84647F15D8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82936FA7-C2FF-430A-8799-50A4A9E2065C}"/>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56564221-D53B-4CA8-967E-5B02BB75B6B8}"/>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61D361CB-55D2-44AA-B5BB-8699F6931431}"/>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B1D90A6D-CFFE-481F-B979-21C3E82071EE}"/>
            </a:ext>
          </a:extLst>
        </xdr:cNvPr>
        <xdr:cNvSpPr txBox="1"/>
      </xdr:nvSpPr>
      <xdr:spPr>
        <a:xfrm>
          <a:off x="11061700" y="391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B7014EFB-BDC9-4854-A433-02F114A333D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93C0B587-16B8-4E0F-9A2A-D49408148F0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54BCDF94-DF15-4A97-89FB-97AB0FB83E4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BFE22D8F-CAEF-435C-B6A2-1DD8A5736D3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D4438D2A-12F1-47A3-B1CF-7905E65695D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7A4AFB5B-782C-45CA-B7D4-08CD5DF5513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46479F22-A387-4269-8052-D8B2FB45FF4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D188AC1E-B60A-407E-87F5-6963B96B0A4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4249ED5B-5589-4172-8BBD-0B6451B7453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2F4D515E-ECEF-492E-B7B6-9D6B058DDCD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297016B2-5C9F-4D80-8424-FE2D0BFFB82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78DC06B2-C1B7-48C8-A0B2-B6D2C9CA91A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DC2F1ECE-8FF1-4999-9B62-45DA521AF80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30C6BE86-7243-44F5-9E5A-8004B3E02E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73D28C38-669F-4C16-9DFA-3354BAAAE3C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0F7CA5BB-7581-4892-9D98-A06DE1FFA02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97325872-66B3-47B0-8277-E417BF8F154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D3A7D46B-5964-4FBA-AD09-DBF47CB023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23963211-329A-407B-84F1-83DF8C318A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D0003419-A86A-4457-A161-C00B87685B3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A93BA2E8-7397-41A4-B382-92A2DEDCA40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FF2912AA-7C81-440C-AB9F-53DA1C37796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F17B9AFF-3E6E-45AF-B6E6-5FC987940BA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91D17DE3-0369-4AAA-88B0-7103096EB51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42CC6C92-229F-41D6-9801-390FAFD5D9A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4159B95E-BED5-4ACC-8161-9A875FC5FB3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F91C2810-9424-48BD-8509-8C0F20924E3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D6BCB17D-7AD2-430E-BEC8-525F69AB46C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C1B64842-1359-4590-AB9A-A1DD31410F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DEF83ABB-B7FA-4EEB-8266-E369159C09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BEBB30CF-538C-4BF6-9E4F-D4FAA33F0A9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76766050-0FAE-405D-BD9A-D095565CE7E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8DE6DE61-D02E-48F4-8D2B-11176600397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BCD9E311-7390-4D99-B19D-363A24EAC42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0FD73C72-D5C0-4079-AE9C-97B0EA10FBB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7067275D-5DA8-4206-8CF9-7C59B114795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125E7A49-5EB8-46A6-B992-03614819690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CB1CDDAF-A5A5-48C3-B8E2-3A888701D64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469B9AFB-0CCF-40CB-85CE-04CD096B25C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125462BE-4C19-47F3-95AF-DA7CB067E3A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651F4118-C2D8-4998-8627-5DA25F1AF37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B30AF36C-390E-4385-9715-187B60B3B3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CE11A1F9-E614-47FF-9CC6-CBF19A41CEB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16D339B9-FB71-47D3-BD23-C5CD124BE28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0AE6C91D-30F0-4808-985E-B82B54717CB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F7CDAFDB-1AF3-45B2-8F07-0CD0717971A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9B82A025-B583-4366-97EB-A5FF8A83C29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316F16C5-9689-4936-A89B-F670D85669E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AA0C2750-403F-4005-A6DC-2051D07C157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A2C3A06C-425E-464D-8DDA-A7F87CD6F23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7B13295C-AB3A-4F25-AAF2-C1B089E3FE1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1021E23B-30BD-4525-AAD9-638C6EB0EE1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46C32799-BDA6-4DB1-A4F8-43A624EF151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72641B81-A2ED-4B8C-A57F-F5FBE8BE7E8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7D18D35E-7D72-4BE3-B53D-78A2CE037E5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3B365749-6329-4E50-AFAD-B4D906F93DD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8283D1E4-6D09-4146-A133-E82707DEE2B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F8F9A9BC-47DE-441B-A28F-54BE9BD2B23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D6E3410D-554F-4267-A6C2-7DF10B1B84C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7192C739-1E84-4183-B8A8-3ECA1CDA4C7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E1425190-57D0-4D34-A3BE-3952142942D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7E7897DA-5BDB-4889-8A9A-000AC71284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FDBB1A1A-FAB0-4723-AB1A-7BF83E7CF52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C30D1615-778D-44EB-B188-620D2C91417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0EC7A514-3CAF-4D41-B36B-6EF6F9767D6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A44B4556-4CA6-4838-AF7A-8F4ED5F3C00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80BBBDDB-2CD1-4F48-8C50-F994F8384F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D938A407-1CD4-484B-A51F-F0215E8D39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5904CCFA-3596-40F5-A44B-AF3917A92A8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D9DC238E-1700-42D4-9D04-39BC23B00A4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D3FA50D8-FE63-4A12-A127-06CAC9132FA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42FBE030-643D-4050-8874-066107B5310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A4449122-6EB7-4A68-B66D-2DC3FAA7219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1BEDBC1F-14E6-4863-B611-DC1EC5253D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9FD8D5C8-E5FC-4A75-9720-6E4681C0FCC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3A04C056-DD7F-4DCA-AEB9-E7625D26F84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62959C27-B8F4-4B8F-8C4E-6BA68A1D7DD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CFD15CD3-6BBC-4216-BC0E-D8408C62BE7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5BBA5D5C-8EB5-44B6-94A3-D565C9F49FA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D88EE386-9348-4403-B884-C4E1F8F170F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EABF1641-88DE-4C8A-BF08-4282AD567FF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02BD11CF-DDFE-467A-9351-51AE8E45FD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D35C8687-7D29-4C3B-AF9F-93FB7AD4047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C554EBB1-74E4-486A-B914-2E827275A58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7634A99F-81BB-47DD-923E-A17C54E3954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C276D2B3-7884-4983-B930-6EE866C4EC9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ED646247-97A5-4915-AD75-920B9E3A290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07593B15-01E6-4E7D-A39F-D5F13DD2CD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4BCE7B75-EDCC-4D79-A796-FB9A3BE0221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E00F5D57-EC3C-4ABA-9066-A33EF46580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F66C61DC-9DC1-45C6-9DC1-6662016B0AA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F794C40D-EFCC-4394-B057-566BEBC4D61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D409CF30-AC0B-4DD8-922E-B605FC0EAC4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7BD22890-132B-4F21-A931-13A1B4636B1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546FC31B-7DEF-42A6-A61B-6AD9B1A3826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D7D3D84B-7626-4170-A235-9CBE1CDF78B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A11B40F2-D471-471E-8B04-24331E0FA73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BA389A6A-E6FB-450F-89D0-BD433856AB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7469D1C0-CA20-42A3-835B-FB3189F81C6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32421853-5A2B-4E24-B2D8-0E4998B945E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8080AC19-5823-4431-B9CD-2E8006937D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3922D584-7764-4B7D-B8B0-00437D91623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6EE36283-B067-4769-9CAF-9F27D8A841E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3197CAD6-D5F5-48B6-93D8-169111E87E4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68290609-2768-4A12-A1D1-625B4D72E5A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466DC515-4D16-443C-8CF1-7E02D763177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816BD8DB-A57B-4497-91EC-17302BCE161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926E7338-A04A-45C3-B414-8CB563E858C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77A2D233-8556-459E-960D-FA033B53F68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90E45300-C0E9-467B-8F56-A7D3474413B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925F04B8-7172-4F75-A863-0E22E964FF9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B0DAEA57-FFB3-4BCF-AE9C-CCC8A88CA07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94E13DA5-8B65-4FBD-AF56-F2757F94C82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C75E0931-D829-4B45-82F8-9722155C67C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D35E0DCE-82FD-4A5D-A5F4-241BA4C574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69CAA787-AB7E-4EA4-88AC-C7D8C9FC065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9F85E25D-6858-428B-BCBE-19AEE95A791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F4F0268D-F1C3-48C6-BAAD-FE08C6DE855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58471340-1698-48E0-B1DE-EA370A8BA25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FFE1A8C4-8735-46C0-8813-479EE5735ED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47BF2EEF-0A8C-44B2-8D4E-8B1E69A4A0C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AEDB55AE-E3C1-49A4-8274-283CCF798C8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B5176819-CD55-4C46-94D9-80C2B25439E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BF38E40F-33F4-4E9C-B160-2DEEB1D8A34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21F8BAD8-BADB-4651-9C38-D031EC125CB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237CA997-7D9B-48CE-AF5A-F72749F60E9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ABB3B206-1AFC-4E5B-8C06-F06EFED800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8DDA10F8-98D8-4578-9077-307DBBBF31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6DA379C9-61A7-4F7E-AF6E-8664377F27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76712768-39B9-4F04-A584-1DBC8897C1A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B4B9DDA2-9C9E-4D2E-823A-765B89D7F00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0BB446F4-6BE0-4868-827C-1A08AE8C912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50D023B2-87B2-46DB-A937-7EC132B5187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829E4098-0F49-4572-9BE9-34B166DF842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7A05ED32-AE8C-419E-B00A-C211D5904B2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13D55A94-4499-4726-8E5F-270BA630DB7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7CC70433-29DB-4FB3-B9E4-3E8D7016AA6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A65A0439-00CB-4F40-B5F4-E7B751B965A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407BF5FF-CA11-4943-8DBA-85A17AF461E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E0795108-4DA9-49E9-8B09-EF8A17E4A62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71E584BB-047E-4224-9F63-B8A922BA86C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798CEAE5-7708-4DCC-A138-43CB4266B3A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47688BA1-67DD-4196-B461-F2225C66B55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9F55553D-5DA0-4F0F-98C2-EAFF383BB5D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43531173-C232-4BAD-A21B-EA53A7EA0BA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07B06617-5C40-49EF-AA62-D37C4D94740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D3BB943C-60AD-40DC-B5C3-43C0E648AD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F4E86B78-620E-40C5-B091-540A458F8D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B2E84D9C-0F01-4174-B1B8-588B94F13AD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587FBB6F-85ED-4EEF-A70E-17B1B1EF7E1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70DFE814-7A80-4359-8625-A4617F2587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F9E1C4AA-7DA9-474D-A3D1-F6C162DF198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5F4A260F-C247-412A-AA4D-F97A818730C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1D287836-18C6-4543-93A3-867BB482E8D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2B01752C-3E8F-4BB7-A225-C9E477DED0C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AB521FB7-6240-4EB3-9B1C-8AA586B10B3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81083A76-771A-4092-8D8C-BA79BD3CF4B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F7A25BA2-506F-496A-982E-E70373BD7A0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78313BFA-CF24-48E6-BCD6-19DBB6CD8E2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9CB2970E-10BC-4F58-8EC8-4F3C7F3EAA6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3B589812-7B1F-4E5A-B8F4-F881414AEC9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FCC70C2D-C4EE-42E3-A0CB-E5B15183B03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C3A25980-C6BB-41E6-8C6A-2B4B5582AA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A294D7AD-1835-4377-A803-8C25AED4AB7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7150E5E0-CDAE-441C-8E5C-86025A27D16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CB109EAF-856D-4E24-B731-C345CEB6FAC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E4FE9088-2F69-46DB-BB47-57F132FDFDD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14526D7C-96DE-4653-A22A-AB22BC24725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DFB89BA1-F5BE-44B9-AE30-71E4D939EE6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93679BC7-30BB-4C35-B3E8-B839033B062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31E7BB41-3907-4477-B938-E132268AD4E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E2868B8D-ED8F-4EC5-B969-DC3DBAB91E1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9D148DBE-713E-421C-8702-8578E7CF9B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52B3A9EC-7002-4EA9-87D3-43F50A7FC3E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7C0463C6-EE0E-4B84-AE8C-D1150F8B30B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FA49F1CD-79E5-4BEB-9E1C-E085B5AC683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2A738D0D-97F9-44D0-8AD8-0C09C323FF7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F4989573-89A2-41E3-BB36-DD9D8A5C2B6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FCA46884-1902-4C54-98BD-7A5561BE654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E0470C78-0C4A-4E69-9499-1C394E560F4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60ACDE08-C9C8-42DC-8E9F-ABA63CE4F54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470B8F89-FC3A-4795-BDD4-534E7307FCB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49A38D7F-DB23-4F21-B003-55AF3D31D60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B338498C-B6CB-4344-B552-388D836F21A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562BFBEC-197A-40F9-B4C3-3E7315F653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9AA1D8B1-4AA0-46B8-9996-7BB363A498C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CE48D59C-3AB9-4E27-9F8E-1C0B92833E0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01D9D427-59B7-4733-BA78-214D15B9D8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96AF9473-9A04-4AC9-B28B-79B3F10E0B8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D0A060F1-4C53-45A7-A6AA-CC735DA5A46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AF0756CE-86E9-476E-9784-A2B19770345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8E525CEC-995B-490F-B7B0-DA81606630F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6DF7B536-8FF3-412D-89EE-1A24CFACD48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63D20AAB-E44C-4C2C-A577-0A81A036FD4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7F258A50-56A1-4166-9771-EC99812B48A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49A32712-47B8-4AF5-99D5-3F17CBE960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ABD846FB-A832-4873-95F9-1756CA7C682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F63DF478-20D1-4602-B26F-4B0DB2BAA31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4FB1C0C8-6520-4945-A3E4-C39C27E4C4E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6D5C532C-F139-4DB8-AD0B-348BD6D845E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E11CFD80-49BC-472C-8FE4-51BFC9B73D7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2B7DE28C-297D-4574-89A1-12FF7F4682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CFD3CA92-AC10-4460-818C-56DA10CB504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07B41938-3BDA-4823-820A-D928AAA1446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029AC4E0-57E5-44C4-A546-7A5906122F8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C8C3A4E1-E313-4428-9616-B6BB5A1319E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4A3BC40D-44DB-44CB-A80B-13CC87DAC9E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19E9FE63-F8A6-435E-94C0-96BECDF2C32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C5C7A4E5-6946-4640-A910-CA18C2F817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A88B437B-C613-487C-BD74-73EE9BF726D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6644921D-8D75-48EA-B9B8-5DCEC0B0960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75980EEE-10AF-4A27-916F-B2344885346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DA1E05BF-0F68-4474-8E2A-BA82AA0221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61620D84-4886-4858-83EC-8EA1FADD278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C1F75DB5-BD68-466F-A51C-490C1B1B12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3D022590-077F-4AE3-A3AE-EC800A8E473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222E32A9-BEDD-467C-B0CB-07CB69FD177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9B3B8AE4-4B72-4D11-A0C7-85B5762F37D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A1747C87-755C-46C6-B0EC-3C5DBD7898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AD269F4C-152E-4A76-AE6C-ABA3B8A4A3C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43EBF0FE-571D-4409-A602-819C1F98397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84FCAC1F-A1B2-4946-BD78-B243214BBA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6196BE41-7378-42D9-9EF4-17E95C0B52B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D253CE24-55FB-4003-9534-CEFDEE2595D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7DC66389-65B2-4F9D-B14C-C34BB8427F8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FA3EB46E-3F36-47EF-BFA7-5791697E353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C645C9B5-310B-4C7D-8E6D-7F46BBB03BF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C0B4852B-6AFE-4AB7-B305-D2621064012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641D97E2-9010-44B1-A72B-768CA255F3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E6F05FCF-E4E0-40E5-B2F3-51F09138A04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77B842B1-1337-47D8-80C8-483FD6B9DEC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4D39E47D-2E01-4DAA-B487-D9706EC8405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821CA356-92FD-4FEF-8593-9AEC8354D87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7002A0CB-36B3-41BB-B924-313EE07BC0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CA29EB94-048D-42E9-A8E2-DDEA534EAFB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CB39637E-98A7-4A42-9DCA-AE3F7C89595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26657714-D3E7-4074-B20B-5E1B548FA08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8F8937FD-DD86-4F26-BBD7-67C33F1738A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BB6978DB-C95F-490A-88BA-56D7498E0AD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71792BC9-0D39-455A-BC5B-3BD96DDB152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56732350-27E6-450B-996E-D9C55BEBEA5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337744A1-BA75-43BD-B394-02F39A44212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076E0087-089C-433F-909C-20614C4D689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9B3326F8-1641-479F-85F7-C667DACF29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C0574F50-9059-4FD7-A4AA-7A3B064B7DF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AC99B719-6FBB-4E6F-9F67-7AF109D27A5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8C573266-75FE-4D61-A9FA-E70A97B32F1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34F70251-7651-4C6A-9662-A260EB7C3B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44EE309C-A373-478E-A45C-8E1F9912746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9D10F929-EF81-44CC-B118-222B3B94CB0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DAB14D35-C5D2-4974-BF43-D93E6BF3B64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F552EDED-F86D-482D-B004-B9D2AF72D22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37036FA2-1A1F-4EC8-9DC4-6B2C5ADA3CE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A183DB46-8D94-4223-A145-06346CD03CD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FF3455CE-8CCD-4952-A56B-A47223C1FF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FE41C3E6-2DF3-4B94-8EF7-6E93349DE7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6EC2BF2D-F4DC-4BD0-85D8-8B0F7B1FDC0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EB899A57-0F50-4247-8619-C1069270BF7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D66BE45E-C6A5-49D2-AAA9-C276129AF9B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22686A22-3618-4F3A-99C9-11DB63BC3F9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D87B9CB1-D823-441F-BDA2-FFA4783295E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662C08BB-6B7A-4FCF-B217-D39EF9888A5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73BEDC0D-E703-4705-AE66-B05F24A086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57EDFDE1-FA2B-4FE5-BB94-5824CB9A6DF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51496616-7EB6-44A9-BA04-8652617649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3356E75A-BBA5-496C-BFAF-360A00844F6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DDD5628E-62DE-4338-827D-062EA8F9873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DD80F511-EEA0-4ACC-8581-FD204069E94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63C47554-DEA1-44AD-AD9C-9A78F89A1D3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27E97446-8B08-4FB7-A04F-C9D7B93C53F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F73A9394-8D64-44DD-9972-046C6C02E71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EDCEEC13-ED4A-484C-9547-EEA35FC744A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F4701B35-6F8C-4FD7-AD0F-9383208466D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A140DD61-E607-45B2-8B00-F95208A5557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94C21EEB-C671-4EF6-BEB5-F79252D0EC1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97B9A97B-9204-450B-8C73-A3D25AF9DB3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7292BF73-0EC4-473C-A71D-99ECB35A077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CF415B1B-357B-41C2-B02C-F6CFC42FDD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1366FEA3-8990-4607-8252-BDFEB5B0E27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2C82DA6A-0643-4515-BBA0-973456E41F8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0951F658-A7DA-4A23-935E-41278113BB1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3E70B67B-6BB6-4BCE-B9BA-99CAADFF8F1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35E797A5-963D-4C3E-980F-10C393EA2B8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5B4CE9FE-1FE0-4046-8E30-ED08D5FAA36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97D143AB-A9C9-43B6-88F6-E829B011424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1E50FD2C-014F-4608-B73B-53D567D3334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16B05CBD-EF81-4A3C-BD65-D76D32E99FD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F9FE421F-3AF2-4246-87BD-B1E9DFF5965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81CC6A57-1DDB-4941-8C83-B03AF64B15C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E63B7CF1-F403-4D7A-932B-5B63CDAD757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7909323A-763A-43F9-BFF5-455DFF92929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63F81084-7D74-46CB-A2A7-18A5E833C5E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22134D2B-621C-4BB2-8E7B-97C9940AB42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0B0EB8B8-BFCF-484D-B594-6F1CEEAD52D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4962BCC5-03BD-403A-BAC2-AE13A4ED453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9831EF36-7EE9-4595-B4D0-02D2C3945AF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AB95D3ED-71E1-4A85-96A9-AB1ABC32554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21238AAF-8367-4CC9-93EE-85E57D073C8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ADE76704-6405-45BB-958F-0852D1476AC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4EA80011-D364-4F0D-9769-D671F3B4038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CD7A5321-B344-47B1-9B28-2B6B5257DC3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DAD5AD64-7F59-4552-9B42-DDEC6F4FA15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790EB741-32B2-43A4-ADD5-149943D47AD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5B751162-F9DA-4793-9713-958C18BC6A4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5B120AF9-98BA-4EA3-8526-814F5ED73B2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C6612FCA-8166-490D-BF84-0CD334DA0D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52C900B0-5AD2-434C-9388-01BF922EE01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14A7A807-A671-49D2-83D5-08469A074F5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9F7E2309-AF9E-49D6-99C0-204B68476C9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9A59B582-326E-476C-BD86-BD9454AB2BC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023CAF17-E87D-47D6-9C2F-C063DDDC1A4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3639680E-8DB5-4F71-8432-DD9232C5A65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92847E92-130D-4132-9BD8-AFE48D5672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C68675E7-CCF9-4F83-9404-3537CBF18A9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11A96921-F321-41EF-8B26-9C78C974F8F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98EC57BF-99DF-4C67-A3BD-5D3909C6747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B905DE3F-8044-4429-93CA-DF54D886A64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B511666B-694F-4917-B783-C65BD45418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136912B0-DB72-45CC-8685-45A39BF82C7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BA42339E-A1B7-44C3-A621-0BC91B6046E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DEDC4F06-46EF-4E74-A85A-A078AC76C4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D4750898-39B6-4F4E-865D-11FCFB4A136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EDBB3D6C-51C5-40AD-B341-38D82C7BD82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4710D012-A9A1-4DCE-8BD4-71D3E1A3D42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3634E12D-9634-4A77-B531-D45D52F1068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77CBE5DF-CB87-417B-A064-A5D4BFFB2F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F083A941-F20D-4388-859D-C22B9EDC06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4F6247BF-9FC2-4182-9CBE-C4A19424A33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7449DCB0-5A76-4E43-ACD1-8659C378ABB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405FAC22-4B75-459C-AA71-F36AC9751B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7269ECBA-979F-4075-BBAD-3FAF4419610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9FDCCF48-2355-4C67-AC9C-593CED35183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E0387F52-0DCF-435D-B8B7-23A4600FF0F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7A2C8265-E915-47B9-BBB9-36D82C3F316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C565BE09-4504-4B05-894E-71ADC22D212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B930A590-BF11-4862-ABBF-3302B104B47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C45CA4F2-FE6C-4E55-BD0C-AAF99A58A0D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6DF93625-32A6-44B8-A0B6-342FBD52EC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313E18D5-9798-42C2-8129-00EFB22F9AF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60CE7D70-FBD8-4E71-A86C-89BA610B41E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E06211F4-F723-422F-8AC9-94A83269286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672DE51F-7E31-4A9A-918F-ECBDB95F98B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AE00009A-CE58-4E80-A6CD-78C2F9B282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ABB69DA5-F278-4586-810D-BB915F239EB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535FA2B7-66CE-4525-8522-7F55CD78E03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14EAEE4D-2E7E-4419-8DD8-285391B5BEF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4E380EA6-9F76-40AE-8037-8CAFC12B20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0D9C7369-A565-45DD-9E9E-6EA7F1E07C1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99C253F9-6F4C-4EB6-B871-F185BCF971A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FCA779E3-A8B3-4CA6-AEAF-EF7CCC73F92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197FAF78-7FBB-44AA-A9B6-C6A670D4D9B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0C1E1BE7-87A8-43A5-A68F-EF20FD4AC73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CE777C3F-DE26-4D97-A11C-9927BD2E647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5C9D9AB7-2FCE-4C5D-8AA9-B5290AFF590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9A41C0AE-AE13-4788-865E-A38CAD7CFFF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F8ED1ACF-B91A-4D78-874E-A988B7907E7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BB4629BA-6067-41AF-9F5A-3CF44B9C2A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3309E213-2165-4D2E-A552-10F6B754533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5DAB18FC-3873-45B7-B800-FB6C5A6258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9276C73D-7727-4914-A228-4DAD043C3E2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4AB070CB-6255-49A9-B4C6-98C2836E010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E888A855-D7F0-48FE-B24F-0516753C36A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8719CFB1-9A38-4411-AB58-9C1F4959BDD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27E8FF2E-0EC9-4FF8-BD4A-6B31D8CD810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5A7EA23F-155D-4F0C-9AA4-B0B0EBD8CCD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93364689-55B9-4657-986D-47D658FD79C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B19B9819-8CFD-4B69-BBBA-11A01099181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CF760D58-6BCF-4BC6-B24B-98B28689D4B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A249E84F-6005-4E57-9EDA-2A5AEA181EB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D006992C-4103-4758-8C1A-1877D74B594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2EBF58AC-242C-4F4A-A86B-7FDF4948E0C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7EBF3ED2-4314-43DA-AD18-26CB8B91D3E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9659DC64-5245-4A36-BF56-474200A6C26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9878A3C6-6030-49EF-8AFF-0E842F1C544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B5B04EE5-8758-47FB-A954-B1F09857D9A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B88A5BF8-D852-4976-ABC0-5167280D5E3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16D9BCDD-C96C-4A27-8537-4E9C50086BF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00A5D64B-500F-4C3C-8EB2-9EA30AA58C8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F38986E1-D9C8-400F-B5BE-E0D0A1A451B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88C678A2-A8D7-4C61-895E-14BBA22198F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58F414EF-C6A9-4867-ADF8-EB1F8767DEC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341A8696-60CE-4A4C-885E-2EF14FEA24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695B3E08-328C-4710-B00B-1771BABB895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CA59CB19-9BB7-4CAE-8E74-6530E080139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37D52308-9FFB-40D6-86D8-41F755A9034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A5003E22-5A19-4810-A51E-70A72581DCF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A00AAACD-DCA3-43B6-9DCD-0841143DA09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A04C0600-BF26-47B1-A12D-91A3850A72F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33DFDD8D-2A24-45A4-930D-ED2F776482A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BE19C451-4883-48A9-A054-812E100C330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1416A149-E8B9-4713-97F6-9CAA0AB3774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9A854600-B53A-4CB6-A70D-B1A0579E974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8BBFE95A-A905-4682-81A2-E280F86B09D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94A13668-9C3D-4120-A9FD-2F2BF5A9665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ED04390B-7063-4296-86CF-63C09EF8B06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FCE1F445-C6F7-450C-804C-5E7CFD1A59B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1515F360-CE2D-435A-89BA-5FB672F1F5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00BDB631-3B9B-42EC-A739-9E1B1A6391F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31BD854F-41CD-4F92-88D4-F169E9EE10C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9B9CED17-E243-4B1B-91BD-5D0B0DB1C91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99542781-954F-47AE-881C-8479B9B81BA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E6177AF5-B23A-49FA-B2DE-28FA9612F0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E6FEF688-48A6-48CC-9025-B061C47B158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44A8277C-7ADB-437A-BA90-BB90FFF23B2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F0C4E6F5-10A5-47BD-B206-2C470C94DEF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7AEE12D1-E0C2-46D9-86E7-4AED8A0AB3D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0E631BFB-864B-47FC-9B60-A04C5131991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D5CBFFFE-B226-4B02-A2B5-6EFD6ED94A3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B0B59ED5-54C5-492E-9647-81F82F3C6A7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C07BEB39-2FF4-43C8-833F-12EFBBF5F3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3094B734-458D-43DD-A664-D81C9A2A2E7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E5847316-E033-4829-83C5-54D9D01A08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C11A0395-1231-4BF9-B0F9-E93EF83D645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D83E078B-8124-4305-A0F2-60BF2B7FC9A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7E91836B-F9E6-459D-839B-D524557E5C4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EAAA1644-0784-42E2-9C62-CB0DAAA1FB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18702E06-AF5C-4B84-A139-6CE7AF1E301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3066F6CF-45D1-4242-9C0C-17A1F321481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E9F41D16-1A2A-4C4E-9A92-EC1868AB3CA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4133E593-9D80-4137-84C1-EDD55FE401A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4B6209A6-5314-4A7D-9261-2730AAA9D2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66FD9A1B-6293-4483-80DA-1B8E5D5BBF0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4D4009B5-39B6-4321-B987-DFF9A96967C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81B8D3BD-3641-44CA-B8E5-495DD105BF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C581E2EC-FB1A-493F-9969-AF5744F9268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ECDEB858-FF55-4C45-A7C7-E9707B5D610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6D181B36-B5A8-4D4C-9A7A-1F09B2131EB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DE7732B4-0776-4A65-8B3B-ED585A7ED0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7D6B7C90-28E9-4F0E-9E2B-7EB4403BB60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ED17737A-284F-4268-A533-EBEB8536432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61A71197-2C6D-449E-A26E-FFE7E7D1E04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F03C8B59-88CB-43EF-A32F-3885DA90D93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A66EC95C-6619-468A-AE21-9EC24CEBC66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28874921-1DB1-4D15-925D-A9C2C0FEEC6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2BFA160F-7BE3-4C5D-9763-05276623C90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F1F27EFB-F956-4587-9CC3-F10A5B213BB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1FC0C3AA-CCE9-4B36-B7E1-78FDE20DE37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F0E30D27-9B40-4812-A39D-519551555A2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DF4FA20F-0B1E-4AA8-82E6-3604A479526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CB873B93-6156-44C9-BDEA-5BBCCB3473E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87D8ABA1-1488-46D5-AB9C-000AA94E6C5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A15D11C9-C9CD-449A-BDA9-4427827E93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71052449-EECB-499C-AD6C-4661CF22F45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99BA276C-DACF-4F08-8C2F-E717042B2B8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7CAC8D42-D06C-42AC-8CAD-5551C912BC5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4E347C15-CBFD-4DD8-80CB-B69D3836F2F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E5325E6D-878D-4F0F-BC98-A1988868FBC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04B1333C-EB6E-421B-A872-E808D98B2A7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2C9AF017-248A-4187-8FD8-A47789FCB95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00230BED-9E68-4F21-9FEB-220F8A47D75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2C42B7D7-4842-4CBE-AB19-330EA688F7C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D409D0FD-5379-4EBB-8193-0C5A9BA95A3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C058EC94-9EC1-4DAD-9229-3E7875BB8FC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CD44BFAC-2F7D-4256-838F-31DAED1CA1B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194DABD5-6672-4061-9A29-985603197D3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B767E59D-C77C-4B26-9896-05AAD63C05C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CBA47DE6-31C1-4320-8281-5B44E69DD4F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981C0267-73B3-426A-B929-61785EB302F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0B8641F8-D707-456D-9F73-92E5CAC4F67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5BBF761F-324C-4DDB-A220-802C6F4052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1405F726-41F6-4C70-A69A-585177F573A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3C3676AB-148E-45E8-AA7F-5AE85C11285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BE466795-ECF5-4FDE-B8AA-301FAAEE25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EBF72A8F-4D21-4E04-BE6E-A761B7F2ED8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45274F77-09EE-454C-BF58-35F8F0A4E7C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EB4866DF-61BE-4C1C-8932-DDC1056B256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17F6BEF9-6EC0-40EA-B3DD-6136DA778EA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3F6F00C8-8C07-476C-9FB5-3CD5D9FDDCB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9F0EAD1B-9C4F-449D-8C83-6CFAC0F7C0F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F337FC5B-EA13-492F-9926-C8BFABEE0D6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6DA39A86-4695-4A90-91F4-9DD45B460CA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FF30AD88-EFD2-4DB2-A6D9-6C8ACBC489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7EE17998-022A-4DD9-801B-E4553030ABE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26D2B036-A92F-4CE0-8A08-46B2BCEADBB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260299C1-2CFB-43B3-BDA0-922924229D5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5771678E-18A1-464E-93C5-40F6F1C7C70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EDDA4A6D-D61B-4D85-B2AB-A7E70D7C9C5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C6B54E18-63B4-4A29-BB9D-BE8CA2004D7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98796C7A-58E2-428F-93E4-19CFB5C97D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ACFFBD60-56EF-432E-BE95-11F69E84897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D94EBD91-353E-4599-83E5-9E8803FC196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F6543BC8-C38F-40D9-80EA-BC285D06C49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049D7EF8-04D5-40C6-B7DF-350BE27F0FE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E6AED22C-E1E7-4D8B-BF88-3830EDF41DC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CAE712B0-121A-4DAD-A655-1C445F01282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2B7BA4AF-082C-4BCC-AC77-B5442BD6314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B7CAD4E7-3726-4454-BAA2-C82257FF27A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ECFADDA9-2382-4D82-9412-74E476FE22B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61F8BCF0-2D9F-473F-80E4-83C71933D1F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1D6E9A52-FB05-4A92-8F79-B38C6465423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139B1BCC-F6DF-4627-BEF2-83D7CC0357D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F909DF74-605D-49C6-BAE0-EFBBCC3BA39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28F47BBE-7627-489B-8F9E-5218919D30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1F48C3E9-5F2B-40FF-90D9-643222C0F9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D1400E19-E4D3-4172-94A9-02561C7B084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50DD9BF2-B5D5-40AA-9818-2425268727A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5D54287F-A6C7-4CE1-BA45-D3CC596E9C5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9539D6E7-3F2B-4065-8C2A-974D2FFE8D9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57D995D9-B08B-40AD-A530-679FDE17E4F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8BE01E9A-6F15-4400-A722-06417945977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C2F7C2B6-8261-4FB4-85FD-D097E385C19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6AB53FD8-84F6-4180-AD4C-14EF5108E3A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47F44263-F323-42F2-851C-D2CC9CA8C84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ACE66BAA-55A9-466F-914A-15C31125196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BBB228AC-27D8-4D4F-A5BB-882262F5782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0F2E88CC-BD28-4801-9CB8-D5289D7546E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27DC0C2D-F89F-4CDE-B562-7320E06F5AB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084E91C9-6CE0-40BA-B089-147AE67FFCB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EC142781-0229-4654-ABAD-F46A1B6A7A3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99936F83-440A-4507-A0B7-437842C128E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ECCD16BE-D7ED-4BCD-8A21-56B4FDA951A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49D36B26-A947-410C-97E9-43A2206D2BA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162C1CBD-D7BB-4522-BCBC-ABDF30DA0A4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81230BDC-6CB7-49DC-BBB2-51096C4D93D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0134A814-8079-4521-8B28-886BB32833D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8852105F-205A-408F-99C1-2D360F1C013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92E21C86-30CE-4396-84C7-65A8988CF65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2961C1F8-3D3D-472D-BF74-BF47E99F03E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65C78B2D-7CFD-4BA4-B958-BB6283F4B45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9305031E-A422-4145-B71E-97FB0D8BA38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77D398BF-5165-4DE2-BC59-E025F2011B6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E3058FD3-68DB-44FD-BFDD-9F7559A396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0A765B6E-A96D-47B3-8269-AD18F7702E1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FB14EACC-17DC-4745-87EE-C04F8AD2A0E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5D6B0FA3-1A02-4EDF-80F5-675DF89D4C1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A188CB00-154F-452C-8AFC-82579954971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235E7132-CB56-40BA-A599-4F390480210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D22B5BBC-3AEF-4A1E-9EC6-33B56C0A4B2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5161EDDC-1762-4687-90DA-15969CBCF0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0A044D9E-792C-44C0-B2C2-A6FC0C294E6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C13C1515-E6A4-4E3C-B3AA-0493D86C2A5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F57E213E-CFA9-4748-8762-CC5EA68F5CF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0DA64027-4FDD-4C91-805A-2A91233C23A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4033FAE0-FE42-4FC9-AE2C-7B1F1C59DA2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6E73D53F-765E-4D6A-AD96-9F94F753F32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E30201CA-A642-4A72-88E8-A46E769C13A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1E6218FD-7297-4B73-8898-AD9FBF8DF62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76577871-517D-40E3-AF38-7DCF49C3E2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8E045936-2B25-44A2-8E73-4939BF2CB9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9EEFB26F-AB4E-4089-8A01-8DDC4A53461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08595E09-BF4F-4A12-885E-34FA58413DA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7B0BF5C2-5AE8-4D68-918D-7971223628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1E939890-D15C-4E20-9E80-6BB3F084257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CE31F235-0212-4C3D-9559-A00628DCAA2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1969F261-F65C-49CC-8F76-CBB9A99212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DDDC41B5-1D8B-497E-97B2-4E7535FAADD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AFEB5CFF-147B-4F52-A957-D14AD64069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5749DABE-24C1-4714-80D2-FB8F41AA3A4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BF05ABA5-86F4-4747-99FB-3C5FFA8A971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FD54D28A-2BDF-401E-B389-A50F3B6EC43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8CFE8F59-B42F-486D-8A34-BD858027F8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78D08FE2-F0E9-4C3F-BC09-EA9EAFBFD97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04355DB3-AEC3-4BC8-9C02-6BC1819830A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C1E7D63C-6776-4AAF-8DDC-D194399E0ED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E69F7566-1E63-495C-B547-795099850D1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1B1A6EE6-966E-43B9-B2C4-DC3BDB9A96D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F7451B3B-EB7C-4284-A28C-212811FDAF8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B6765717-FB38-481E-B755-6B5831F222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E5F8C1AC-8DA6-4B3F-B543-E8258883E75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4A2467CB-453A-44F1-BBD3-35AB15CFB41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3562DCA3-0434-4EDC-B4AB-01878E0C56D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94F7E963-DB4A-4869-9962-E5C6E885DB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0DD0D6A6-9A93-48DB-AF98-F218AEB147B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AAC91D19-5514-4C7E-9A24-1B1EABCCE78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B08FAB27-F084-4F93-B434-0B8F08AA7D9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6A88C2B6-02DB-411F-B4F6-3E4F59E87FC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9FE242F1-C8E9-4A58-BAF4-B2EA6E7DDBC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24D463F1-5CEA-4A55-9EF9-A3DF6A59FEF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40411A4C-40AA-4A5A-9CD2-283B26D0517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40858412-A6EE-4CBA-9D9B-C748381D777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ADB39243-2CA3-4463-87B9-476EA5D50AB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D0FFC97A-8CCC-4670-8E17-168DB9F1403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1FA4A8C7-2F2C-4113-806B-B78EFDC1FCD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168805B6-8613-4565-A7E5-90043F000D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F4E35166-AD77-4578-98CB-61E1D77C1C0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38AC2420-C43B-4D94-9C7E-127D07A62C5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DC74801C-D185-4D7C-A0B1-1137CC6DA72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775345AF-39E1-4FF6-9D9D-735855DEA13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B38E6327-A66B-495B-B807-FEA5AEAA2A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DF0B5B85-29FD-40E7-8CCE-030A5276D9F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FD8AD62D-D133-41EC-8FB2-ECCE597D04E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95383985-DF08-40AA-A8AA-849578CDEDF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D26F889F-F33D-4FB0-B872-00F653C9435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4E8BC3A7-97BD-446C-AAD8-8AF982A5D8D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A9F954EF-7E45-40A5-9FFA-11A1FD2C7EF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8E7A2A7D-730D-421F-8EBA-5CA0E1C91C9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3E6D0349-521C-4118-A423-2470C9676B8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38617813-5481-4381-9251-AA0BBED252B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7251A5FB-B97B-4813-975C-EF2569826EE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7FD9FA78-F9AF-4511-873A-EE8216CCCE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ABB8AC6F-6A99-489C-889C-AFFEB53B481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726693D0-33F1-4D68-AD5D-F56FA117D64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75860E41-34DF-46CC-8159-B79524216E3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655C07B5-7F6D-4C5A-83C4-19B6CF3227D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156D06E1-2CDB-4867-950E-3D40236CA34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2CB0803C-94A7-49C2-8C01-7D811CEF82B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1C7C55B4-1333-493E-A61B-AAB24BFF709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59B8873F-1EE7-4218-BD2D-4593CF4CFE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68485D71-A2C8-4BDC-8A8F-F1059ABBB6B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BBDF850A-4206-421C-AAEC-8A72AAFBA01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0CA49801-E6B7-4C2E-BCC9-BE97C5E8FD3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A1738F28-793D-4915-82D3-8B854D1C4DC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7A126EDB-A41B-448D-9612-09ED4A90E4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7D641335-E08C-47C9-8656-0CC1AAC6D44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D65F59D7-F5A9-41F3-8E5B-C506B617FAC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8D49EB33-7064-46C7-858F-4803D9AE48A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B483E0C0-3FD2-4F8C-A79B-A475CE6160F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69246397-2AA9-4CE9-BF33-F6F3BEA243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250281F5-4135-4C9A-B13C-797CC77845A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7F871A58-4642-4203-ADF6-D1AE8193612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F5BCAF29-DCDB-4378-A8D1-2A1B4CF59FD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283631ED-8D36-4566-A043-380458046D2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CF832EC4-2659-44AA-8606-01EF3DCF15F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D5A622F8-B94F-4467-9D42-E851F196250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6C3DD9AB-801C-4AA8-AA1F-BC00DBAA9F1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0A26FFD4-469A-463E-8B46-006F7A38D4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564191DC-15A2-443E-965E-19E64C99023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7D602D19-D675-4BC1-8630-FACD88DC9B0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C469BBC5-83E1-46C7-9659-F6C38B72311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4C997393-022A-4A13-BDD9-B2BF56C9A38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AF858DA5-38EF-42EB-8704-A16D26D4652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6A2F4164-2281-4BF8-A7AC-8B01FA7D607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6F390FD0-2766-460C-B043-6D7E321821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FCF29F16-AF47-457F-975D-2DD5676548B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F1111953-66AC-47A5-AB00-F32B7A75346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42C2E4A7-DE9E-44A8-AD3C-C9E9E1B01E4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9D8259C4-0784-46BB-8128-39D73DE2593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4E1E794F-FC38-45BD-9A65-C8D0839FD30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71BEB9B2-AE84-4CA9-B633-C32DB9F094D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58BE80E4-05D6-46DA-8D42-6AF2E07D1E0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E828BAF5-E5D8-4DCB-84C0-B36337125E7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D05068F7-3728-4D24-BF7B-11B81145433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AA25E0F4-10C9-4EE2-8234-651293A4838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3C9E5924-6482-4B88-803C-A357B64AA50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59001A7F-0459-47B5-BA9C-1C157339543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545C3751-63A8-4F75-AFD6-A2E680BBE17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BE42004F-AF5E-4907-B22A-72552F04955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15E0AE20-B097-408B-A59C-781BB01C23E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89136552-30D1-4013-B3DC-7CE8787AEE8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4D54B329-58F4-4F5C-A123-D1C4C3BB65C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14E61730-B76B-4C38-9D62-3D749C29627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EEDC8772-11CD-45FB-BE20-2BCEAE34824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4686902D-8B8A-4F37-9143-5640F4901F8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40BFA5FD-1598-4A9C-A552-39E3076A45B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A36E9786-1EE3-4A75-A36E-D6852762306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01271306-57F0-4D72-A750-BD76C9DA868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E1A8094E-62AD-4E5B-A476-0AF2F24D3B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D6C36741-C232-43D5-AF58-A491DBFC249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7C87B1D8-19BC-4067-B4B4-26FD0A11D7A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96F42DE5-8F1C-44F2-8BC3-64C4BF36F34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3A504500-BE44-4391-9A5B-F5BAE21E31D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B66A9309-C4E0-4AE8-8CA7-B0DDDA1C23E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FAAEDFEF-5D3A-4DED-8302-F2D5F07A0C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69C58391-F0C2-4A44-B7A5-2D893E0B1B7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1F5F5EEB-C71B-4162-AD23-512C60690FA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C559D0D1-4471-4B13-9772-E02FCE2B780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EE4D6CBD-C6CD-4397-B29E-D6FB8C52F72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439433C7-C42D-4C7A-AF06-6491E2C2CBD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A6DA4C78-C1E8-4BB8-B10B-C40F0FD946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825D7EE0-EAE0-4526-BF98-FBE904BB3F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A6C1EAD0-C03D-44EE-B973-EDD2CEBB99E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92C65410-035B-430D-9BD5-7A8961A53E3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3A2634B5-0229-432E-9F5A-0E1F41850E2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36BBBA17-962F-4F3E-80C7-BE81F00FF6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60BC1A42-7C7D-4786-A984-87BFDB60F8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77B3C2E7-2731-49F7-9DC9-BA188692331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6CA46A89-5B1A-4325-8D36-25C8F777977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5D73864E-AC37-4C3F-B666-BF5EB9F1F0C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CF86694C-B527-4A46-AB6A-C339E2D3539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3C1B66DA-7322-4F4B-A7B8-2CD4EB8EFB7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5C62C649-F0C8-43A9-8C6F-63EC7DE2E45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EA9093D5-9461-4B6F-81C4-EA36AA28794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22EE753F-BBCD-43D8-8DB3-21332FFFBD4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6397E73A-7376-463E-A5A6-7FE43CBE5D3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12E4D0A5-4905-45E7-9E17-A6510294BB0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5BBD358D-FFD2-4C13-80B8-B3AE2CD43AF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BBBD99F9-06C4-4229-A1C3-B4F354BCE9A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2E404D30-80F8-411C-AD0A-D85E531EDB4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C34200C8-5A0D-4C83-9993-4DA3408652F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82664A96-5A36-4399-9156-2AB885A7B82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1E648EE1-C242-4713-8C44-303DD933001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412D666B-E5C2-4B12-8A27-4D6EE56FFCC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F4F7480A-CB09-43E7-AD49-259FC316561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7DC93F6B-DE8B-4557-B446-6E92D5BF235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4FC74906-2ADC-40AA-8514-E2383C08522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90CE799A-4A99-4303-B381-2D4BD998FE5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A444D3FA-EDAA-4EFA-A07D-8FB714F6808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8F80D988-6354-4EA0-9C75-DC4ED2C3E11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F41D1F19-F2DC-4E72-9829-429E3AAD863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BE5C4DEB-3D6A-417D-8A11-6F728F9584C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EF88231C-AAD3-41FC-B5F5-9275D444F1E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C671FCEE-2569-4A3B-84C7-3B3DC7001B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5C644827-9B82-433B-A535-DFB5EC41FD2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DE47AF2B-2A71-4CB6-82C1-B52BD3375B4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8090F713-C7B6-4524-A0DE-EF872A8AEA2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145CD03F-1EE2-4253-8031-C511BC2827A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0FC3A0CA-8DC6-4C49-8988-8CC318572ED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F259A710-CE45-4250-9276-FA29EE4069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00C23AE1-406D-4A40-B957-D30D454490F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657B206A-5FC8-4373-B9E6-FDA87535FC0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81A264C7-5C64-4A60-9693-1FF647953B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4B1ECD5B-30A0-4470-BF89-CBA87E93656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8C5AD68D-7279-4EAE-B16A-F188E45E32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FA48C6E9-FC34-4003-85C8-6B944436AA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6924DD45-5F24-4500-9F37-E483A199E10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2DA60C17-5AEF-49F5-90BB-1B293CEB2A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0D062B9C-655A-47F9-9432-E1B838F382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9F1ECF22-8207-46CC-B409-0D54EF89E29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80232EAE-7D7D-4665-80A4-6498092A7ED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62797EEE-113C-4115-9D5B-3A5C1BBB586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6704E297-B450-4B72-B7A2-6031726E3F2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949A0D7C-AF49-47ED-9724-0947AA2E720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079214D2-C2B4-4E68-8044-8B1447F729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87C27C46-8D5D-4249-A5DD-3BA59A2723E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41703D48-11A4-4A54-AD87-F2CDBC8B4A5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F57A3D34-5AB7-4EE4-A992-634CCE7A98D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829A355D-4788-4FFA-9265-BAEE785F401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74567943-5C59-4591-BE64-D544F56E38D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46C16FE2-9323-46B8-B7E6-C7F03DDDA86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369FBBDC-7AD2-4CF1-853E-3F42414D5F9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3681A5FE-22AE-499C-9878-5003B0FEA6C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F33DF11C-8579-4B6A-BD2F-4CCB68AA019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DBB28B85-2C86-44D2-9EBC-EC4CA141C22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35FBA83D-D8ED-4A83-9147-D428C07134D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C2321B5C-063B-4C2B-8015-41873A8E109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70EA7EAD-3877-4EA2-8E33-E3EA840E256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FC759A43-74C8-494B-9216-34AD80F45C8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FADB5022-9777-47FB-B287-988F58B3165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694E82F8-C7E5-414D-A5F7-CEE3D9DC47E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FF51D7BC-1CC3-4961-9F3A-27CBBC7E213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05593FDF-0F1A-4229-9923-13265DCDC55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C3C01AAD-F3B1-4D22-AF45-CC9BF0A4ED0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BA978E16-8E9F-4856-8B56-294AC6736FA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F9ED5FB2-8251-4A20-9A0B-7D12287CEA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1F691398-B7FD-4AE7-AD9C-D5B2DACD200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4549AD14-130E-4020-B88A-613A6FF2726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2091001A-FF87-429E-A808-8234DFC6780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E782D822-D29F-4C29-94D2-9E55BD71436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97D5F6FE-77EE-4974-B23E-B447D8F717A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9574DC74-D832-4207-8027-64A7D684FDD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C7AAD73E-BC61-4114-B2B7-0BC875C3BB0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55283B80-89A2-493F-BB22-60B53EDFF69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CA7459EA-E98C-4C7D-AA3D-387CC7ED651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B9A07827-8DD3-4511-8AAE-42AB72F57E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44BBA65D-5BBF-42A0-BC05-B7B74D0A8C2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D3E8DCE3-84C6-4EB8-B2CA-9BE6A0C65F4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E52E91A7-3994-4443-9633-64967E12297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C972CED4-49E8-4053-A178-2DC4D451DA8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00A301AF-DCFE-4CB5-82BF-85F02919CCA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D8645F4A-F501-43FF-8F18-B8A941BBDFD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4B42495E-9863-4CE3-B213-51F014EC0A7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96745D4B-2D5E-48D8-96AE-918D273FC46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B909F3D0-4B1D-464A-873F-7B7AD4CEFE4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68FF7A58-3D3C-4AA3-B59C-E639E959201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42245C99-ED5F-42F0-A76D-9E7793002ED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E021C5EE-5A75-4035-9A47-23154D58382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91EE31F2-98BD-40BC-B46A-94CC02D4DD7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5760EE0A-5388-4739-8712-6FC09E59F38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6CE00D0E-3437-43E1-9543-3262F7A67D9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D3266178-FFE4-4E0B-A364-405E29609B1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98B8C83E-D3F0-4A5A-91CD-CCB132C1E5C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317E26B9-8B31-41AD-A9CB-530E460C79E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2F3196EB-1543-4FCA-BE7D-038D7C81F3E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440D7476-9D63-4F73-A64B-3EBCD2E985D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6D947054-C69D-48D2-85FC-53A9D1F4A34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0B25A069-A8D9-4569-8B23-C66A8C06E92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FFEA9E49-091A-4290-B883-2FAA1657890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51B71598-0B4B-41CF-8F20-4EAF3984164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80D7943F-C700-4747-BA18-62703D136DC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321D73DD-4C98-40C7-AFC1-E3564B2A591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20308000-FF11-4684-922C-753F3F58631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CF74148A-0642-4FEE-8282-0D4F010C7AC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93AEECBD-5110-45D0-9A4B-CDEE2AD8B3C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4BF9CA23-38ED-4557-B4AC-A420425F99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0A1DB0E8-0CE1-4DE8-B242-890E81DB788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FE98324C-7189-4252-B355-782BE33790F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F98BF461-3AC4-4D86-82C6-47665DA9D32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EB0C7B92-C353-405D-B1E8-B29FA332FC4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F613E89E-6175-4B53-99B2-44BAC93C14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B5C28861-8485-4261-A576-1AF3ADA1883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ACDDDD55-4F79-48D2-9765-AF881FBB4A7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BBC625BE-BE70-4818-9006-CD809F49409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81632017-37AB-41AD-BAB5-52EB872A885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511985A6-440E-4D3C-BFA4-9B84410E86E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700A687D-A498-465F-A92C-1E7B1C69498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CA00BAB2-2FE5-4E53-A95D-673A4B6C02F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47B6DD33-10C0-4C07-BF16-D40BC012E22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85889785-BBF9-4277-982F-3CFE596B417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664F5515-34CF-4AD8-8876-482895A3D7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CF41CFB8-1CAE-4783-A75B-8C3A2B71BEA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FB372DF3-AEEB-41BD-AB27-4E95A9679CE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5FFAB12F-49C9-419F-9DED-10A72BA32DC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5E47D1F1-9CB5-4844-8E70-66D5DD96DF1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907BF101-57BC-46A9-9290-9524A80FFDA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C5B8BB9D-4502-4560-9927-62B5E8FEED1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6D22D275-C5DB-4242-B419-051E476CA71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1CBE10E6-3972-4C02-B2CF-11ED36D2FE2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4A195B66-ABEB-45DB-89E9-762C6C761F9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0755B945-D460-4C6D-AF8D-969503ED2C9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7041FDA2-F0F1-4C89-A0AD-9C9A75B94AF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21D0A659-3256-4D42-A5D4-920F978289E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7A5ACDBA-5039-4DA0-AA64-7EEA2DE3959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6269774F-A5FE-41FF-AB4A-A3A4A135C2A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EB2687F5-666F-4401-BFC7-8A5DDC556C4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93D29D19-B4B7-4715-9E32-72A60972AA8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BD0B93A2-3D98-4F68-98B2-452500A8416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BE23BB35-37EB-426B-80FA-0BBC1A5D683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ED9D169A-5CAF-42E3-AC08-0B8C6E7E7B6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6F1FC623-E661-4D29-98F7-5012B688F6F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11331FC8-62ED-4F35-8EA8-8F9A862A635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2DD654A6-48BC-4F66-95DE-7842761C18C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164295EC-7B4F-427F-A017-61A11AD7128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91BACD26-A7FD-4A92-85F4-22AC59BB5F8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AB2D531E-DD4D-4707-8647-03181AA76B6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D74BC363-57C9-44F7-84E2-DD57D23E70D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FDEEE712-5360-457D-95D6-E52F274E55D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7CC441E5-7258-4615-9336-6D9BB3656FE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41904CF8-A80F-458F-8086-9E089F890D1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A4EDCB12-0C2D-41C4-A61A-6E642DCD5DC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F8D7726E-A167-45FC-9867-FD82D623FDC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1AE334E3-AD39-4DD0-AE4E-78FA12930C9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367BE550-2C17-4D8F-9164-9E80E8CFB51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4D8AB041-F40F-48EE-87FE-9869871FF72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F40BD081-BB4A-497E-B950-D6B1D733EC5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A2ABF8E0-5A1E-4AB2-90A5-0DBE11BFE8E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3911EAF3-FFE3-46E5-A202-CC8A78E8281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0BD6E48C-E279-4DD6-85FC-606C6ADB80B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535BAA3B-5098-4CFB-A999-853650AE9E0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193BD1C8-D6D7-4B59-8404-C3A94A0AFC4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6375D630-C125-4900-BE56-D7B4E614B1F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16692B90-316C-4A7B-9B29-4AF3CD1EB33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CD9EA3D0-7F98-4E5A-A63D-4297280CDCF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33B90C74-B2EC-45C1-A802-6C9D92A63EB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649FBA6B-3609-4A87-B45B-ACEF5E8D45E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E9A61BA0-7383-4C49-8FE6-8135ACFB9CC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61FAC0C5-D0D1-4172-A0E0-C2E2A2756705}"/>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218199CA-BF58-408D-8295-C9C39C5ED53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95E935B5-BFA0-401C-934D-1CB6536CFAC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EA195C07-C977-4FD2-B2D6-66DAAA25235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06E6EEA2-61B9-4FC0-978B-49438D6D31B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7C403FF3-4FBE-4D50-83A1-4C9C2E1E3E8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EBC81DD9-BE87-468E-AF61-31B6E190A42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D03DAACC-5F3D-4277-93AB-1CB060B6548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135DE541-522A-4C17-B014-F811F6D5938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7BDC1308-9496-4D80-8F07-FC05D731851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574F9131-8A59-4651-B74D-8CBC15EBEB6B}"/>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3C04EF67-29E0-4F0C-8315-707E4DF05F4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92A3B1FA-6BBD-45A8-A9EC-B6059449C41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4F7703AA-407A-4896-B85C-4051192171D1}"/>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82C0082B-955C-4D35-93CC-4794415445F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FA40AB93-1C51-4ED9-A298-274AB387CCB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E872D00E-CA06-41DE-9141-CD51D3815F0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052086B0-C06D-46C5-949F-2F48A01D5C5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B9B9A343-2073-4A15-979E-E4A9A6A87DA8}"/>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268D22C6-FCC4-48A1-B4F5-30A1282E963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19DCDC11-3AF6-4C1C-BC36-62C26C7AF1E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E651B624-A26A-4221-8BE3-3D892F9034B7}"/>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B3004788-0B20-4EB8-9278-BB40EAC236CD}"/>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8616BAF2-D17A-44C8-8390-6771CA94D67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0E9AF80A-A291-4DCA-8B1E-BFC4F73B9B4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B1D434BB-9FA5-4506-9E8E-B5503DCFBFB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09CE6B3A-518A-4CD7-ABEC-9E0F4C2407C4}"/>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0DC37392-C045-49A8-8476-68A3647E0FF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63229513-F50D-40CF-BD7B-F82F4D86D2D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F583BEBF-9960-458D-B241-F65859AD0083}"/>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873FB4CE-5570-4787-AB43-D040DAF4C732}"/>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EA35D7E0-F1E1-4F2A-A36E-D494E45AFF4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BF323FAE-60BC-4490-BC93-2190F2CF2899}"/>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272D3851-0A95-414B-A878-9490B3366FA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BDFA767D-AAB8-4F13-B68F-65A8E5B895AE}"/>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CDD7763D-F7B8-4DD5-8B78-2154DF7750E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38054080-60A0-4D61-9EA0-88CF31DEA15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4546C2B9-B43A-41F6-9C32-3EC4742AB7B0}"/>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4CA9AE1A-01A3-46C1-9E4B-89545E33681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81316277-E5B8-41CB-865E-9661346AA74F}"/>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22E931EF-0343-48DD-9B8E-9637533E51B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A7CA400C-ECE0-466D-AB5A-0EC7A598799A}"/>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FD580B63-5C69-4F1D-B8CD-5AFF539B891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32BC8F78-16C3-4005-BB3C-3F34432ECC3C}"/>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BF7D5A29-DA63-4D46-9EDA-BACB3DFC33C6}"/>
            </a:ext>
          </a:extLst>
        </xdr:cNvPr>
        <xdr:cNvSpPr txBox="1"/>
      </xdr:nvSpPr>
      <xdr:spPr>
        <a:xfrm>
          <a:off x="11061700" y="3874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2" name="TextBox 5281">
          <a:extLst>
            <a:ext uri="{FF2B5EF4-FFF2-40B4-BE49-F238E27FC236}">
              <a16:creationId xmlns:a16="http://schemas.microsoft.com/office/drawing/2014/main" id="{46F91414-9283-4BF9-B04D-22265B29DD4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3" name="TextBox 5282">
          <a:extLst>
            <a:ext uri="{FF2B5EF4-FFF2-40B4-BE49-F238E27FC236}">
              <a16:creationId xmlns:a16="http://schemas.microsoft.com/office/drawing/2014/main" id="{8F5A94C2-D9A9-4273-86EB-4216570B310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4" name="TextBox 5283">
          <a:extLst>
            <a:ext uri="{FF2B5EF4-FFF2-40B4-BE49-F238E27FC236}">
              <a16:creationId xmlns:a16="http://schemas.microsoft.com/office/drawing/2014/main" id="{B09EED9E-EA38-4B34-A084-F56CF50A4B6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5" name="TextBox 5284">
          <a:extLst>
            <a:ext uri="{FF2B5EF4-FFF2-40B4-BE49-F238E27FC236}">
              <a16:creationId xmlns:a16="http://schemas.microsoft.com/office/drawing/2014/main" id="{C7C1E5AF-B650-4DBD-B39F-1136C01E2C9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6" name="TextBox 5285">
          <a:extLst>
            <a:ext uri="{FF2B5EF4-FFF2-40B4-BE49-F238E27FC236}">
              <a16:creationId xmlns:a16="http://schemas.microsoft.com/office/drawing/2014/main" id="{F89C9DAE-9F77-4253-8372-305C90B4980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7" name="TextBox 5286">
          <a:extLst>
            <a:ext uri="{FF2B5EF4-FFF2-40B4-BE49-F238E27FC236}">
              <a16:creationId xmlns:a16="http://schemas.microsoft.com/office/drawing/2014/main" id="{3CAA8632-7C36-4020-8BDF-84E95DFE68B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8" name="TextBox 5287">
          <a:extLst>
            <a:ext uri="{FF2B5EF4-FFF2-40B4-BE49-F238E27FC236}">
              <a16:creationId xmlns:a16="http://schemas.microsoft.com/office/drawing/2014/main" id="{89A61326-7BE7-4D65-BCD7-2CE07BD2CD8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9" name="TextBox 5288">
          <a:extLst>
            <a:ext uri="{FF2B5EF4-FFF2-40B4-BE49-F238E27FC236}">
              <a16:creationId xmlns:a16="http://schemas.microsoft.com/office/drawing/2014/main" id="{D8441713-30B4-42EB-B29A-529E5B283FE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0" name="TextBox 5289">
          <a:extLst>
            <a:ext uri="{FF2B5EF4-FFF2-40B4-BE49-F238E27FC236}">
              <a16:creationId xmlns:a16="http://schemas.microsoft.com/office/drawing/2014/main" id="{5738320C-F766-4195-9D31-49D47260C5F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1" name="TextBox 5290">
          <a:extLst>
            <a:ext uri="{FF2B5EF4-FFF2-40B4-BE49-F238E27FC236}">
              <a16:creationId xmlns:a16="http://schemas.microsoft.com/office/drawing/2014/main" id="{FF8AAF06-0163-4AA7-8566-10DBEFD6C2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2" name="TextBox 5291">
          <a:extLst>
            <a:ext uri="{FF2B5EF4-FFF2-40B4-BE49-F238E27FC236}">
              <a16:creationId xmlns:a16="http://schemas.microsoft.com/office/drawing/2014/main" id="{7C2D9456-12A3-4AC4-810F-98B6DE9E7C3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3" name="TextBox 5292">
          <a:extLst>
            <a:ext uri="{FF2B5EF4-FFF2-40B4-BE49-F238E27FC236}">
              <a16:creationId xmlns:a16="http://schemas.microsoft.com/office/drawing/2014/main" id="{765B4348-4400-49EA-BF8B-B4AD9ED115C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4" name="TextBox 5293">
          <a:extLst>
            <a:ext uri="{FF2B5EF4-FFF2-40B4-BE49-F238E27FC236}">
              <a16:creationId xmlns:a16="http://schemas.microsoft.com/office/drawing/2014/main" id="{3CC29A7B-F30F-4249-B2A4-699BD189F87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5" name="TextBox 5294">
          <a:extLst>
            <a:ext uri="{FF2B5EF4-FFF2-40B4-BE49-F238E27FC236}">
              <a16:creationId xmlns:a16="http://schemas.microsoft.com/office/drawing/2014/main" id="{4C359CBD-953D-4487-A33E-62D99F05133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6" name="TextBox 5295">
          <a:extLst>
            <a:ext uri="{FF2B5EF4-FFF2-40B4-BE49-F238E27FC236}">
              <a16:creationId xmlns:a16="http://schemas.microsoft.com/office/drawing/2014/main" id="{BC090970-74FC-4CB6-80BF-6FF1D66BD10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7" name="TextBox 5296">
          <a:extLst>
            <a:ext uri="{FF2B5EF4-FFF2-40B4-BE49-F238E27FC236}">
              <a16:creationId xmlns:a16="http://schemas.microsoft.com/office/drawing/2014/main" id="{5B80A414-9A11-44B2-B3BD-2854440946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8" name="TextBox 5297">
          <a:extLst>
            <a:ext uri="{FF2B5EF4-FFF2-40B4-BE49-F238E27FC236}">
              <a16:creationId xmlns:a16="http://schemas.microsoft.com/office/drawing/2014/main" id="{C143AC90-CFC8-4D0F-B52B-2BB1A6EEC0D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9" name="TextBox 5298">
          <a:extLst>
            <a:ext uri="{FF2B5EF4-FFF2-40B4-BE49-F238E27FC236}">
              <a16:creationId xmlns:a16="http://schemas.microsoft.com/office/drawing/2014/main" id="{CEAFC3DF-9671-49D2-BFB0-EA2626C6274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0" name="TextBox 5299">
          <a:extLst>
            <a:ext uri="{FF2B5EF4-FFF2-40B4-BE49-F238E27FC236}">
              <a16:creationId xmlns:a16="http://schemas.microsoft.com/office/drawing/2014/main" id="{E96E371A-D303-4FF5-A2AD-884683AA84E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1" name="TextBox 5300">
          <a:extLst>
            <a:ext uri="{FF2B5EF4-FFF2-40B4-BE49-F238E27FC236}">
              <a16:creationId xmlns:a16="http://schemas.microsoft.com/office/drawing/2014/main" id="{DE392D1E-F1D0-4DA6-906C-9767A7C0E27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2" name="TextBox 5301">
          <a:extLst>
            <a:ext uri="{FF2B5EF4-FFF2-40B4-BE49-F238E27FC236}">
              <a16:creationId xmlns:a16="http://schemas.microsoft.com/office/drawing/2014/main" id="{98231E7F-129A-46F3-9013-F6F01B75B42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3" name="TextBox 5302">
          <a:extLst>
            <a:ext uri="{FF2B5EF4-FFF2-40B4-BE49-F238E27FC236}">
              <a16:creationId xmlns:a16="http://schemas.microsoft.com/office/drawing/2014/main" id="{0D6B4189-9697-4454-8D78-41EAADED6DC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4" name="TextBox 5303">
          <a:extLst>
            <a:ext uri="{FF2B5EF4-FFF2-40B4-BE49-F238E27FC236}">
              <a16:creationId xmlns:a16="http://schemas.microsoft.com/office/drawing/2014/main" id="{02DAFB56-11B4-43A4-948D-1A4AE7372F8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5" name="TextBox 5304">
          <a:extLst>
            <a:ext uri="{FF2B5EF4-FFF2-40B4-BE49-F238E27FC236}">
              <a16:creationId xmlns:a16="http://schemas.microsoft.com/office/drawing/2014/main" id="{94224855-9A00-4EA5-9034-D8E741B0AAF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6" name="TextBox 5305">
          <a:extLst>
            <a:ext uri="{FF2B5EF4-FFF2-40B4-BE49-F238E27FC236}">
              <a16:creationId xmlns:a16="http://schemas.microsoft.com/office/drawing/2014/main" id="{0D5BBDC9-DA87-483F-B7A9-C7F357A1707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7" name="TextBox 5306">
          <a:extLst>
            <a:ext uri="{FF2B5EF4-FFF2-40B4-BE49-F238E27FC236}">
              <a16:creationId xmlns:a16="http://schemas.microsoft.com/office/drawing/2014/main" id="{89E039DA-C28D-452E-955D-34423BF00AC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8" name="TextBox 5307">
          <a:extLst>
            <a:ext uri="{FF2B5EF4-FFF2-40B4-BE49-F238E27FC236}">
              <a16:creationId xmlns:a16="http://schemas.microsoft.com/office/drawing/2014/main" id="{1920FC49-2DEC-4705-8980-5EEB00D3DD5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9" name="TextBox 5308">
          <a:extLst>
            <a:ext uri="{FF2B5EF4-FFF2-40B4-BE49-F238E27FC236}">
              <a16:creationId xmlns:a16="http://schemas.microsoft.com/office/drawing/2014/main" id="{01EF50C3-D405-4886-8567-86FCDEEEDCB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0" name="TextBox 5309">
          <a:extLst>
            <a:ext uri="{FF2B5EF4-FFF2-40B4-BE49-F238E27FC236}">
              <a16:creationId xmlns:a16="http://schemas.microsoft.com/office/drawing/2014/main" id="{37D0EB05-041A-431B-BD86-CD43CFDF2C8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1" name="TextBox 5310">
          <a:extLst>
            <a:ext uri="{FF2B5EF4-FFF2-40B4-BE49-F238E27FC236}">
              <a16:creationId xmlns:a16="http://schemas.microsoft.com/office/drawing/2014/main" id="{6C65605F-E3CA-4F64-928D-FFD65EC8B02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2" name="TextBox 5311">
          <a:extLst>
            <a:ext uri="{FF2B5EF4-FFF2-40B4-BE49-F238E27FC236}">
              <a16:creationId xmlns:a16="http://schemas.microsoft.com/office/drawing/2014/main" id="{C233725F-D831-4A65-BA8B-8146E7EF55A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3" name="TextBox 5312">
          <a:extLst>
            <a:ext uri="{FF2B5EF4-FFF2-40B4-BE49-F238E27FC236}">
              <a16:creationId xmlns:a16="http://schemas.microsoft.com/office/drawing/2014/main" id="{9EA6E4FB-38AC-47B7-8F5D-D64054DA648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4" name="TextBox 5313">
          <a:extLst>
            <a:ext uri="{FF2B5EF4-FFF2-40B4-BE49-F238E27FC236}">
              <a16:creationId xmlns:a16="http://schemas.microsoft.com/office/drawing/2014/main" id="{E352DF5B-4802-4C3F-BEE7-C4916212A3A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5" name="TextBox 5314">
          <a:extLst>
            <a:ext uri="{FF2B5EF4-FFF2-40B4-BE49-F238E27FC236}">
              <a16:creationId xmlns:a16="http://schemas.microsoft.com/office/drawing/2014/main" id="{4CD124A3-7F4A-4926-B7C1-292E306787A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6" name="TextBox 5315">
          <a:extLst>
            <a:ext uri="{FF2B5EF4-FFF2-40B4-BE49-F238E27FC236}">
              <a16:creationId xmlns:a16="http://schemas.microsoft.com/office/drawing/2014/main" id="{F19C67B6-CFF1-408F-A137-4C9668F93DD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7" name="TextBox 5316">
          <a:extLst>
            <a:ext uri="{FF2B5EF4-FFF2-40B4-BE49-F238E27FC236}">
              <a16:creationId xmlns:a16="http://schemas.microsoft.com/office/drawing/2014/main" id="{BBB0FD10-6490-4A06-8765-EA0BDC81DFF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8" name="TextBox 5317">
          <a:extLst>
            <a:ext uri="{FF2B5EF4-FFF2-40B4-BE49-F238E27FC236}">
              <a16:creationId xmlns:a16="http://schemas.microsoft.com/office/drawing/2014/main" id="{9875144B-6E91-4F74-A190-8DF151D6C4E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9" name="TextBox 5318">
          <a:extLst>
            <a:ext uri="{FF2B5EF4-FFF2-40B4-BE49-F238E27FC236}">
              <a16:creationId xmlns:a16="http://schemas.microsoft.com/office/drawing/2014/main" id="{F7E17DB9-EC94-4D3B-85C0-FF6572625A2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0" name="TextBox 5319">
          <a:extLst>
            <a:ext uri="{FF2B5EF4-FFF2-40B4-BE49-F238E27FC236}">
              <a16:creationId xmlns:a16="http://schemas.microsoft.com/office/drawing/2014/main" id="{7EED4CB5-742E-4FC4-8B74-DBCCE4E0D45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1" name="TextBox 5320">
          <a:extLst>
            <a:ext uri="{FF2B5EF4-FFF2-40B4-BE49-F238E27FC236}">
              <a16:creationId xmlns:a16="http://schemas.microsoft.com/office/drawing/2014/main" id="{E145986A-69D0-4B05-BFB5-4949B036B1C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2" name="TextBox 5321">
          <a:extLst>
            <a:ext uri="{FF2B5EF4-FFF2-40B4-BE49-F238E27FC236}">
              <a16:creationId xmlns:a16="http://schemas.microsoft.com/office/drawing/2014/main" id="{C82EA3D1-BF82-4335-843C-916D9E64A0A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3" name="TextBox 5322">
          <a:extLst>
            <a:ext uri="{FF2B5EF4-FFF2-40B4-BE49-F238E27FC236}">
              <a16:creationId xmlns:a16="http://schemas.microsoft.com/office/drawing/2014/main" id="{C45B4233-C282-403D-B578-A465C7333E7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4" name="TextBox 5323">
          <a:extLst>
            <a:ext uri="{FF2B5EF4-FFF2-40B4-BE49-F238E27FC236}">
              <a16:creationId xmlns:a16="http://schemas.microsoft.com/office/drawing/2014/main" id="{E0459F98-98DA-4649-8037-2F87E8194C1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5" name="TextBox 5324">
          <a:extLst>
            <a:ext uri="{FF2B5EF4-FFF2-40B4-BE49-F238E27FC236}">
              <a16:creationId xmlns:a16="http://schemas.microsoft.com/office/drawing/2014/main" id="{672DB200-3755-4FC9-AE00-B3C33B32598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6" name="TextBox 5325">
          <a:extLst>
            <a:ext uri="{FF2B5EF4-FFF2-40B4-BE49-F238E27FC236}">
              <a16:creationId xmlns:a16="http://schemas.microsoft.com/office/drawing/2014/main" id="{F6FCCB91-C7A2-4ECB-A344-A3CD0FDC6BC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7" name="TextBox 5326">
          <a:extLst>
            <a:ext uri="{FF2B5EF4-FFF2-40B4-BE49-F238E27FC236}">
              <a16:creationId xmlns:a16="http://schemas.microsoft.com/office/drawing/2014/main" id="{E4F56870-CDB0-4517-BD3F-03AABB019D6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8" name="TextBox 5327">
          <a:extLst>
            <a:ext uri="{FF2B5EF4-FFF2-40B4-BE49-F238E27FC236}">
              <a16:creationId xmlns:a16="http://schemas.microsoft.com/office/drawing/2014/main" id="{FA5A6848-BB43-40DC-8C90-6844B70DAA5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9" name="TextBox 5328">
          <a:extLst>
            <a:ext uri="{FF2B5EF4-FFF2-40B4-BE49-F238E27FC236}">
              <a16:creationId xmlns:a16="http://schemas.microsoft.com/office/drawing/2014/main" id="{15A753BC-0F10-4A24-936E-005E5298FAF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0" name="TextBox 5329">
          <a:extLst>
            <a:ext uri="{FF2B5EF4-FFF2-40B4-BE49-F238E27FC236}">
              <a16:creationId xmlns:a16="http://schemas.microsoft.com/office/drawing/2014/main" id="{AE485E7C-906D-4BBA-9676-B6A058D18F5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1" name="TextBox 5330">
          <a:extLst>
            <a:ext uri="{FF2B5EF4-FFF2-40B4-BE49-F238E27FC236}">
              <a16:creationId xmlns:a16="http://schemas.microsoft.com/office/drawing/2014/main" id="{7DF98EED-DA21-435F-9D00-50091CDDCE0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2" name="TextBox 5331">
          <a:extLst>
            <a:ext uri="{FF2B5EF4-FFF2-40B4-BE49-F238E27FC236}">
              <a16:creationId xmlns:a16="http://schemas.microsoft.com/office/drawing/2014/main" id="{02A41AB3-99F2-49BF-94BE-0083AF58064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3" name="TextBox 5332">
          <a:extLst>
            <a:ext uri="{FF2B5EF4-FFF2-40B4-BE49-F238E27FC236}">
              <a16:creationId xmlns:a16="http://schemas.microsoft.com/office/drawing/2014/main" id="{A8BE6034-441C-4D6B-8C32-53B3DFA0679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4" name="TextBox 5333">
          <a:extLst>
            <a:ext uri="{FF2B5EF4-FFF2-40B4-BE49-F238E27FC236}">
              <a16:creationId xmlns:a16="http://schemas.microsoft.com/office/drawing/2014/main" id="{551E84F8-2D9C-4EFE-B2E5-2CD1B815B80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5" name="TextBox 5334">
          <a:extLst>
            <a:ext uri="{FF2B5EF4-FFF2-40B4-BE49-F238E27FC236}">
              <a16:creationId xmlns:a16="http://schemas.microsoft.com/office/drawing/2014/main" id="{47568DBF-255F-4359-B2D3-067106F1587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6" name="TextBox 5335">
          <a:extLst>
            <a:ext uri="{FF2B5EF4-FFF2-40B4-BE49-F238E27FC236}">
              <a16:creationId xmlns:a16="http://schemas.microsoft.com/office/drawing/2014/main" id="{E466B97C-7176-4AAB-9DA9-4711B60A26A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7" name="TextBox 5336">
          <a:extLst>
            <a:ext uri="{FF2B5EF4-FFF2-40B4-BE49-F238E27FC236}">
              <a16:creationId xmlns:a16="http://schemas.microsoft.com/office/drawing/2014/main" id="{348B8005-969B-46E7-A96B-5B3850CE870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8" name="TextBox 5337">
          <a:extLst>
            <a:ext uri="{FF2B5EF4-FFF2-40B4-BE49-F238E27FC236}">
              <a16:creationId xmlns:a16="http://schemas.microsoft.com/office/drawing/2014/main" id="{8189C9D4-0F12-425C-BA31-1E37542D9B2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9" name="TextBox 5338">
          <a:extLst>
            <a:ext uri="{FF2B5EF4-FFF2-40B4-BE49-F238E27FC236}">
              <a16:creationId xmlns:a16="http://schemas.microsoft.com/office/drawing/2014/main" id="{651F15FE-7D25-4AF5-B007-082D4DA9906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0" name="TextBox 5339">
          <a:extLst>
            <a:ext uri="{FF2B5EF4-FFF2-40B4-BE49-F238E27FC236}">
              <a16:creationId xmlns:a16="http://schemas.microsoft.com/office/drawing/2014/main" id="{E8B763FE-E4C3-4A4B-B10F-601C1AF3984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1" name="TextBox 5340">
          <a:extLst>
            <a:ext uri="{FF2B5EF4-FFF2-40B4-BE49-F238E27FC236}">
              <a16:creationId xmlns:a16="http://schemas.microsoft.com/office/drawing/2014/main" id="{A0BF1090-2A4E-4CB4-B311-156634C8903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2" name="TextBox 5341">
          <a:extLst>
            <a:ext uri="{FF2B5EF4-FFF2-40B4-BE49-F238E27FC236}">
              <a16:creationId xmlns:a16="http://schemas.microsoft.com/office/drawing/2014/main" id="{DFF8D85F-89A6-49C1-99FF-13A24379593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3" name="TextBox 5342">
          <a:extLst>
            <a:ext uri="{FF2B5EF4-FFF2-40B4-BE49-F238E27FC236}">
              <a16:creationId xmlns:a16="http://schemas.microsoft.com/office/drawing/2014/main" id="{FA82BFB7-68AD-436C-97B2-00C113430A7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4" name="TextBox 5343">
          <a:extLst>
            <a:ext uri="{FF2B5EF4-FFF2-40B4-BE49-F238E27FC236}">
              <a16:creationId xmlns:a16="http://schemas.microsoft.com/office/drawing/2014/main" id="{4D9B686F-6B36-4AAF-AACF-F61C0EBAA70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5" name="TextBox 5344">
          <a:extLst>
            <a:ext uri="{FF2B5EF4-FFF2-40B4-BE49-F238E27FC236}">
              <a16:creationId xmlns:a16="http://schemas.microsoft.com/office/drawing/2014/main" id="{970592F2-7B2B-43F7-9F8C-F07712B81E0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6" name="TextBox 5345">
          <a:extLst>
            <a:ext uri="{FF2B5EF4-FFF2-40B4-BE49-F238E27FC236}">
              <a16:creationId xmlns:a16="http://schemas.microsoft.com/office/drawing/2014/main" id="{4095E4E3-0DA0-4A81-BC16-D4DD41953BE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7" name="TextBox 5346">
          <a:extLst>
            <a:ext uri="{FF2B5EF4-FFF2-40B4-BE49-F238E27FC236}">
              <a16:creationId xmlns:a16="http://schemas.microsoft.com/office/drawing/2014/main" id="{6F1B8579-7742-45DA-9883-D7BFC75D2D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8" name="TextBox 5347">
          <a:extLst>
            <a:ext uri="{FF2B5EF4-FFF2-40B4-BE49-F238E27FC236}">
              <a16:creationId xmlns:a16="http://schemas.microsoft.com/office/drawing/2014/main" id="{FFD594C2-E3D1-48A9-9A80-9163E9E7ED7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9" name="TextBox 5348">
          <a:extLst>
            <a:ext uri="{FF2B5EF4-FFF2-40B4-BE49-F238E27FC236}">
              <a16:creationId xmlns:a16="http://schemas.microsoft.com/office/drawing/2014/main" id="{973BEAEB-6C85-4C84-A042-8678A84F57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0" name="TextBox 5349">
          <a:extLst>
            <a:ext uri="{FF2B5EF4-FFF2-40B4-BE49-F238E27FC236}">
              <a16:creationId xmlns:a16="http://schemas.microsoft.com/office/drawing/2014/main" id="{EDD2C00C-3259-4D9C-965B-DDD3847848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1" name="TextBox 5350">
          <a:extLst>
            <a:ext uri="{FF2B5EF4-FFF2-40B4-BE49-F238E27FC236}">
              <a16:creationId xmlns:a16="http://schemas.microsoft.com/office/drawing/2014/main" id="{C4528824-AFA5-4D3F-9196-C9BB7BDA2FB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2" name="TextBox 5351">
          <a:extLst>
            <a:ext uri="{FF2B5EF4-FFF2-40B4-BE49-F238E27FC236}">
              <a16:creationId xmlns:a16="http://schemas.microsoft.com/office/drawing/2014/main" id="{45E3C3F3-405F-4C3E-9963-FAC3F5FE33E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3" name="TextBox 5352">
          <a:extLst>
            <a:ext uri="{FF2B5EF4-FFF2-40B4-BE49-F238E27FC236}">
              <a16:creationId xmlns:a16="http://schemas.microsoft.com/office/drawing/2014/main" id="{C903FE59-2D98-4485-9543-9C5FAC7E630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4" name="TextBox 5353">
          <a:extLst>
            <a:ext uri="{FF2B5EF4-FFF2-40B4-BE49-F238E27FC236}">
              <a16:creationId xmlns:a16="http://schemas.microsoft.com/office/drawing/2014/main" id="{7573111B-B574-4B69-B50D-3818A363E59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5" name="TextBox 5354">
          <a:extLst>
            <a:ext uri="{FF2B5EF4-FFF2-40B4-BE49-F238E27FC236}">
              <a16:creationId xmlns:a16="http://schemas.microsoft.com/office/drawing/2014/main" id="{FE03DE54-5A07-45CD-88ED-09C4B938CD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6" name="TextBox 5355">
          <a:extLst>
            <a:ext uri="{FF2B5EF4-FFF2-40B4-BE49-F238E27FC236}">
              <a16:creationId xmlns:a16="http://schemas.microsoft.com/office/drawing/2014/main" id="{013E6790-0512-42D9-8BCE-DC45C05972C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7" name="TextBox 5356">
          <a:extLst>
            <a:ext uri="{FF2B5EF4-FFF2-40B4-BE49-F238E27FC236}">
              <a16:creationId xmlns:a16="http://schemas.microsoft.com/office/drawing/2014/main" id="{97839F93-E23E-4C93-A142-7DE4BFEC242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8" name="TextBox 5357">
          <a:extLst>
            <a:ext uri="{FF2B5EF4-FFF2-40B4-BE49-F238E27FC236}">
              <a16:creationId xmlns:a16="http://schemas.microsoft.com/office/drawing/2014/main" id="{64A5E873-F846-4FC1-9D4E-173B4DF4FC8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9" name="TextBox 5358">
          <a:extLst>
            <a:ext uri="{FF2B5EF4-FFF2-40B4-BE49-F238E27FC236}">
              <a16:creationId xmlns:a16="http://schemas.microsoft.com/office/drawing/2014/main" id="{2F896069-DE35-4E7C-92CE-EAACAD1892F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0" name="TextBox 5359">
          <a:extLst>
            <a:ext uri="{FF2B5EF4-FFF2-40B4-BE49-F238E27FC236}">
              <a16:creationId xmlns:a16="http://schemas.microsoft.com/office/drawing/2014/main" id="{076DE913-EF56-4AE3-A6F8-4F0D3A4C26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1" name="TextBox 5360">
          <a:extLst>
            <a:ext uri="{FF2B5EF4-FFF2-40B4-BE49-F238E27FC236}">
              <a16:creationId xmlns:a16="http://schemas.microsoft.com/office/drawing/2014/main" id="{92DFF804-9706-4749-81BE-3DB27D21A7A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2" name="TextBox 5361">
          <a:extLst>
            <a:ext uri="{FF2B5EF4-FFF2-40B4-BE49-F238E27FC236}">
              <a16:creationId xmlns:a16="http://schemas.microsoft.com/office/drawing/2014/main" id="{3E1B3FF0-9F95-42B2-BF97-9B6A5BC1709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3" name="TextBox 5362">
          <a:extLst>
            <a:ext uri="{FF2B5EF4-FFF2-40B4-BE49-F238E27FC236}">
              <a16:creationId xmlns:a16="http://schemas.microsoft.com/office/drawing/2014/main" id="{C4C54F77-005B-4AD1-A571-F9C098E291A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4" name="TextBox 5363">
          <a:extLst>
            <a:ext uri="{FF2B5EF4-FFF2-40B4-BE49-F238E27FC236}">
              <a16:creationId xmlns:a16="http://schemas.microsoft.com/office/drawing/2014/main" id="{8CC2393A-B127-4F4D-833A-DF72A67B386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5" name="TextBox 5364">
          <a:extLst>
            <a:ext uri="{FF2B5EF4-FFF2-40B4-BE49-F238E27FC236}">
              <a16:creationId xmlns:a16="http://schemas.microsoft.com/office/drawing/2014/main" id="{35F320CF-D96C-4A25-864C-AABB4D79CDB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6" name="TextBox 5365">
          <a:extLst>
            <a:ext uri="{FF2B5EF4-FFF2-40B4-BE49-F238E27FC236}">
              <a16:creationId xmlns:a16="http://schemas.microsoft.com/office/drawing/2014/main" id="{F1F4E44E-738E-45F9-8E82-993EF7F02A4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7" name="TextBox 5366">
          <a:extLst>
            <a:ext uri="{FF2B5EF4-FFF2-40B4-BE49-F238E27FC236}">
              <a16:creationId xmlns:a16="http://schemas.microsoft.com/office/drawing/2014/main" id="{0F88FF05-3ED0-469C-A31D-060A68E9EBD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8" name="TextBox 5367">
          <a:extLst>
            <a:ext uri="{FF2B5EF4-FFF2-40B4-BE49-F238E27FC236}">
              <a16:creationId xmlns:a16="http://schemas.microsoft.com/office/drawing/2014/main" id="{16757656-B50B-4CF1-8E45-BC4964F0C11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9" name="TextBox 5368">
          <a:extLst>
            <a:ext uri="{FF2B5EF4-FFF2-40B4-BE49-F238E27FC236}">
              <a16:creationId xmlns:a16="http://schemas.microsoft.com/office/drawing/2014/main" id="{81B4B2A7-8433-444E-AC1B-B990B961301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0" name="TextBox 5369">
          <a:extLst>
            <a:ext uri="{FF2B5EF4-FFF2-40B4-BE49-F238E27FC236}">
              <a16:creationId xmlns:a16="http://schemas.microsoft.com/office/drawing/2014/main" id="{97CBC9E1-8899-412E-95D9-EB32BEC14E2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1" name="TextBox 5370">
          <a:extLst>
            <a:ext uri="{FF2B5EF4-FFF2-40B4-BE49-F238E27FC236}">
              <a16:creationId xmlns:a16="http://schemas.microsoft.com/office/drawing/2014/main" id="{378FE194-15EA-4FE8-BA67-F882CAB4C77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2" name="TextBox 5371">
          <a:extLst>
            <a:ext uri="{FF2B5EF4-FFF2-40B4-BE49-F238E27FC236}">
              <a16:creationId xmlns:a16="http://schemas.microsoft.com/office/drawing/2014/main" id="{738BB3C6-B412-4BD2-B263-ED05C417375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3" name="TextBox 5372">
          <a:extLst>
            <a:ext uri="{FF2B5EF4-FFF2-40B4-BE49-F238E27FC236}">
              <a16:creationId xmlns:a16="http://schemas.microsoft.com/office/drawing/2014/main" id="{E94BD79C-B89E-464F-B640-7D002A96E2C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4" name="TextBox 5373">
          <a:extLst>
            <a:ext uri="{FF2B5EF4-FFF2-40B4-BE49-F238E27FC236}">
              <a16:creationId xmlns:a16="http://schemas.microsoft.com/office/drawing/2014/main" id="{33DBD320-F86B-4EC2-8E70-FA13E340B93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5" name="TextBox 5374">
          <a:extLst>
            <a:ext uri="{FF2B5EF4-FFF2-40B4-BE49-F238E27FC236}">
              <a16:creationId xmlns:a16="http://schemas.microsoft.com/office/drawing/2014/main" id="{4DDB132A-BD86-4FF5-9AD9-FE819C1B38C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6" name="TextBox 5375">
          <a:extLst>
            <a:ext uri="{FF2B5EF4-FFF2-40B4-BE49-F238E27FC236}">
              <a16:creationId xmlns:a16="http://schemas.microsoft.com/office/drawing/2014/main" id="{49D8D84B-9313-4141-B07A-75691BA410A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7" name="TextBox 5376">
          <a:extLst>
            <a:ext uri="{FF2B5EF4-FFF2-40B4-BE49-F238E27FC236}">
              <a16:creationId xmlns:a16="http://schemas.microsoft.com/office/drawing/2014/main" id="{3E95CB8D-9C5A-4734-92F1-6453A931C7C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8" name="TextBox 5377">
          <a:extLst>
            <a:ext uri="{FF2B5EF4-FFF2-40B4-BE49-F238E27FC236}">
              <a16:creationId xmlns:a16="http://schemas.microsoft.com/office/drawing/2014/main" id="{5F91B7C2-FC4F-4FFC-82D1-644C8D6B3E0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9" name="TextBox 5378">
          <a:extLst>
            <a:ext uri="{FF2B5EF4-FFF2-40B4-BE49-F238E27FC236}">
              <a16:creationId xmlns:a16="http://schemas.microsoft.com/office/drawing/2014/main" id="{8B941130-B45A-45BC-9B04-68AB47D5FBC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0" name="TextBox 5379">
          <a:extLst>
            <a:ext uri="{FF2B5EF4-FFF2-40B4-BE49-F238E27FC236}">
              <a16:creationId xmlns:a16="http://schemas.microsoft.com/office/drawing/2014/main" id="{24CC521C-E72A-412F-9DF1-3906F3D0993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1" name="TextBox 5380">
          <a:extLst>
            <a:ext uri="{FF2B5EF4-FFF2-40B4-BE49-F238E27FC236}">
              <a16:creationId xmlns:a16="http://schemas.microsoft.com/office/drawing/2014/main" id="{95C1989D-8F13-4F90-8C86-886E4466A51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2" name="TextBox 5381">
          <a:extLst>
            <a:ext uri="{FF2B5EF4-FFF2-40B4-BE49-F238E27FC236}">
              <a16:creationId xmlns:a16="http://schemas.microsoft.com/office/drawing/2014/main" id="{2AD4FA03-8DD7-4BD2-85D0-6F1E7B4415E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3" name="TextBox 5382">
          <a:extLst>
            <a:ext uri="{FF2B5EF4-FFF2-40B4-BE49-F238E27FC236}">
              <a16:creationId xmlns:a16="http://schemas.microsoft.com/office/drawing/2014/main" id="{B59807A6-3264-42BB-8953-218EEE98610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4" name="TextBox 5383">
          <a:extLst>
            <a:ext uri="{FF2B5EF4-FFF2-40B4-BE49-F238E27FC236}">
              <a16:creationId xmlns:a16="http://schemas.microsoft.com/office/drawing/2014/main" id="{9A6439D2-F36F-47A1-840E-C5BD7A03EA8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5" name="TextBox 5384">
          <a:extLst>
            <a:ext uri="{FF2B5EF4-FFF2-40B4-BE49-F238E27FC236}">
              <a16:creationId xmlns:a16="http://schemas.microsoft.com/office/drawing/2014/main" id="{271E2E9C-A59C-44FB-A049-8186FB36092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6" name="TextBox 5385">
          <a:extLst>
            <a:ext uri="{FF2B5EF4-FFF2-40B4-BE49-F238E27FC236}">
              <a16:creationId xmlns:a16="http://schemas.microsoft.com/office/drawing/2014/main" id="{E9A870CE-1777-4424-BD41-8E4FDAFC71F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7" name="TextBox 5386">
          <a:extLst>
            <a:ext uri="{FF2B5EF4-FFF2-40B4-BE49-F238E27FC236}">
              <a16:creationId xmlns:a16="http://schemas.microsoft.com/office/drawing/2014/main" id="{56AB923F-1864-4430-9B18-7D27F1B8D7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8" name="TextBox 5387">
          <a:extLst>
            <a:ext uri="{FF2B5EF4-FFF2-40B4-BE49-F238E27FC236}">
              <a16:creationId xmlns:a16="http://schemas.microsoft.com/office/drawing/2014/main" id="{751AC50C-2767-420E-A3C6-2D1CC968E7C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9" name="TextBox 5388">
          <a:extLst>
            <a:ext uri="{FF2B5EF4-FFF2-40B4-BE49-F238E27FC236}">
              <a16:creationId xmlns:a16="http://schemas.microsoft.com/office/drawing/2014/main" id="{6593B5F2-E01F-4BF8-8360-F3F78601C5A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0" name="TextBox 5389">
          <a:extLst>
            <a:ext uri="{FF2B5EF4-FFF2-40B4-BE49-F238E27FC236}">
              <a16:creationId xmlns:a16="http://schemas.microsoft.com/office/drawing/2014/main" id="{FBB4B484-6538-436F-A826-F9FEA22982A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1" name="TextBox 5390">
          <a:extLst>
            <a:ext uri="{FF2B5EF4-FFF2-40B4-BE49-F238E27FC236}">
              <a16:creationId xmlns:a16="http://schemas.microsoft.com/office/drawing/2014/main" id="{C072812C-0854-4782-A795-DB95BDBA76C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2" name="TextBox 5391">
          <a:extLst>
            <a:ext uri="{FF2B5EF4-FFF2-40B4-BE49-F238E27FC236}">
              <a16:creationId xmlns:a16="http://schemas.microsoft.com/office/drawing/2014/main" id="{81E1BB7D-6CDE-4E0A-96B9-513F741BBBA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3" name="TextBox 5392">
          <a:extLst>
            <a:ext uri="{FF2B5EF4-FFF2-40B4-BE49-F238E27FC236}">
              <a16:creationId xmlns:a16="http://schemas.microsoft.com/office/drawing/2014/main" id="{A0E713E1-4D9A-41CD-95C2-CA4356D8E4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4" name="TextBox 5393">
          <a:extLst>
            <a:ext uri="{FF2B5EF4-FFF2-40B4-BE49-F238E27FC236}">
              <a16:creationId xmlns:a16="http://schemas.microsoft.com/office/drawing/2014/main" id="{52A9C0E5-6538-4A04-A2F9-2262CE44B15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5" name="TextBox 5394">
          <a:extLst>
            <a:ext uri="{FF2B5EF4-FFF2-40B4-BE49-F238E27FC236}">
              <a16:creationId xmlns:a16="http://schemas.microsoft.com/office/drawing/2014/main" id="{1D07DD34-BD19-4122-B382-C0050E269EE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6" name="TextBox 5395">
          <a:extLst>
            <a:ext uri="{FF2B5EF4-FFF2-40B4-BE49-F238E27FC236}">
              <a16:creationId xmlns:a16="http://schemas.microsoft.com/office/drawing/2014/main" id="{4BF3B1A9-ADEA-4A1E-AC90-C92B33783BF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7" name="TextBox 5396">
          <a:extLst>
            <a:ext uri="{FF2B5EF4-FFF2-40B4-BE49-F238E27FC236}">
              <a16:creationId xmlns:a16="http://schemas.microsoft.com/office/drawing/2014/main" id="{CCD6CD73-894C-42BB-99D1-D45849B42C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8" name="TextBox 5397">
          <a:extLst>
            <a:ext uri="{FF2B5EF4-FFF2-40B4-BE49-F238E27FC236}">
              <a16:creationId xmlns:a16="http://schemas.microsoft.com/office/drawing/2014/main" id="{D7A4D4D5-1533-4925-953A-D1F5DF914C0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9" name="TextBox 5398">
          <a:extLst>
            <a:ext uri="{FF2B5EF4-FFF2-40B4-BE49-F238E27FC236}">
              <a16:creationId xmlns:a16="http://schemas.microsoft.com/office/drawing/2014/main" id="{A3E77292-417E-4762-9C61-4F5DF127381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0" name="TextBox 5399">
          <a:extLst>
            <a:ext uri="{FF2B5EF4-FFF2-40B4-BE49-F238E27FC236}">
              <a16:creationId xmlns:a16="http://schemas.microsoft.com/office/drawing/2014/main" id="{EDD9D189-41D9-4DA5-9CCF-05169D1840A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1" name="TextBox 5400">
          <a:extLst>
            <a:ext uri="{FF2B5EF4-FFF2-40B4-BE49-F238E27FC236}">
              <a16:creationId xmlns:a16="http://schemas.microsoft.com/office/drawing/2014/main" id="{6DFB73FF-F069-476F-BC2E-89F4B04CE05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2" name="TextBox 5401">
          <a:extLst>
            <a:ext uri="{FF2B5EF4-FFF2-40B4-BE49-F238E27FC236}">
              <a16:creationId xmlns:a16="http://schemas.microsoft.com/office/drawing/2014/main" id="{4FB2D6A8-5B03-45B7-A697-1BF18AF3300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3" name="TextBox 5402">
          <a:extLst>
            <a:ext uri="{FF2B5EF4-FFF2-40B4-BE49-F238E27FC236}">
              <a16:creationId xmlns:a16="http://schemas.microsoft.com/office/drawing/2014/main" id="{1B773D51-F3BD-4FD1-9738-07FB9C8ED10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4" name="TextBox 5403">
          <a:extLst>
            <a:ext uri="{FF2B5EF4-FFF2-40B4-BE49-F238E27FC236}">
              <a16:creationId xmlns:a16="http://schemas.microsoft.com/office/drawing/2014/main" id="{1F3C0CD7-70D2-4436-8F02-7DC2FA7047D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5" name="TextBox 5404">
          <a:extLst>
            <a:ext uri="{FF2B5EF4-FFF2-40B4-BE49-F238E27FC236}">
              <a16:creationId xmlns:a16="http://schemas.microsoft.com/office/drawing/2014/main" id="{7DDF49FF-5603-4EAA-93FC-B3DF8772503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6" name="TextBox 5405">
          <a:extLst>
            <a:ext uri="{FF2B5EF4-FFF2-40B4-BE49-F238E27FC236}">
              <a16:creationId xmlns:a16="http://schemas.microsoft.com/office/drawing/2014/main" id="{2455DD3C-8957-4F93-AFD8-D686054C2D6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7" name="TextBox 5406">
          <a:extLst>
            <a:ext uri="{FF2B5EF4-FFF2-40B4-BE49-F238E27FC236}">
              <a16:creationId xmlns:a16="http://schemas.microsoft.com/office/drawing/2014/main" id="{ADA0B6E0-E9B6-4C5C-BA60-DBDBA4A9428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8" name="TextBox 5407">
          <a:extLst>
            <a:ext uri="{FF2B5EF4-FFF2-40B4-BE49-F238E27FC236}">
              <a16:creationId xmlns:a16="http://schemas.microsoft.com/office/drawing/2014/main" id="{1E96B9BB-8A31-4FEE-A0CC-1511BA5BAB6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9" name="TextBox 5408">
          <a:extLst>
            <a:ext uri="{FF2B5EF4-FFF2-40B4-BE49-F238E27FC236}">
              <a16:creationId xmlns:a16="http://schemas.microsoft.com/office/drawing/2014/main" id="{2576A510-36F4-4083-8722-14776AA84DB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0" name="TextBox 5409">
          <a:extLst>
            <a:ext uri="{FF2B5EF4-FFF2-40B4-BE49-F238E27FC236}">
              <a16:creationId xmlns:a16="http://schemas.microsoft.com/office/drawing/2014/main" id="{91B3C3D8-2F80-4031-A086-2C04CB8EFBE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1" name="TextBox 5410">
          <a:extLst>
            <a:ext uri="{FF2B5EF4-FFF2-40B4-BE49-F238E27FC236}">
              <a16:creationId xmlns:a16="http://schemas.microsoft.com/office/drawing/2014/main" id="{1BBE75A1-D205-4492-BF34-F17A9D68469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2" name="TextBox 5411">
          <a:extLst>
            <a:ext uri="{FF2B5EF4-FFF2-40B4-BE49-F238E27FC236}">
              <a16:creationId xmlns:a16="http://schemas.microsoft.com/office/drawing/2014/main" id="{4AECE8B9-139A-4422-ABD3-2051203CF4A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3" name="TextBox 5412">
          <a:extLst>
            <a:ext uri="{FF2B5EF4-FFF2-40B4-BE49-F238E27FC236}">
              <a16:creationId xmlns:a16="http://schemas.microsoft.com/office/drawing/2014/main" id="{5E856681-6A7E-416D-A0E6-20EDE48177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4" name="TextBox 5413">
          <a:extLst>
            <a:ext uri="{FF2B5EF4-FFF2-40B4-BE49-F238E27FC236}">
              <a16:creationId xmlns:a16="http://schemas.microsoft.com/office/drawing/2014/main" id="{156B347B-0D67-42E2-8403-71027B3BAF3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5" name="TextBox 5414">
          <a:extLst>
            <a:ext uri="{FF2B5EF4-FFF2-40B4-BE49-F238E27FC236}">
              <a16:creationId xmlns:a16="http://schemas.microsoft.com/office/drawing/2014/main" id="{6F2F5261-EA05-467B-9E7B-EEED272C34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6" name="TextBox 5415">
          <a:extLst>
            <a:ext uri="{FF2B5EF4-FFF2-40B4-BE49-F238E27FC236}">
              <a16:creationId xmlns:a16="http://schemas.microsoft.com/office/drawing/2014/main" id="{1CE28101-2F9B-4A0F-915C-E7E8031552F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7" name="TextBox 5416">
          <a:extLst>
            <a:ext uri="{FF2B5EF4-FFF2-40B4-BE49-F238E27FC236}">
              <a16:creationId xmlns:a16="http://schemas.microsoft.com/office/drawing/2014/main" id="{4DDAEB9F-18D3-424F-B65E-CD87212E06B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8" name="TextBox 5417">
          <a:extLst>
            <a:ext uri="{FF2B5EF4-FFF2-40B4-BE49-F238E27FC236}">
              <a16:creationId xmlns:a16="http://schemas.microsoft.com/office/drawing/2014/main" id="{9640A037-EE3F-4482-BDD3-F73AD0B201C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9" name="TextBox 5418">
          <a:extLst>
            <a:ext uri="{FF2B5EF4-FFF2-40B4-BE49-F238E27FC236}">
              <a16:creationId xmlns:a16="http://schemas.microsoft.com/office/drawing/2014/main" id="{A667FA5D-F85B-4C89-9D3E-43A3B71045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0" name="TextBox 5419">
          <a:extLst>
            <a:ext uri="{FF2B5EF4-FFF2-40B4-BE49-F238E27FC236}">
              <a16:creationId xmlns:a16="http://schemas.microsoft.com/office/drawing/2014/main" id="{1A8D5D9F-9564-409A-B366-3C84D25A236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1" name="TextBox 5420">
          <a:extLst>
            <a:ext uri="{FF2B5EF4-FFF2-40B4-BE49-F238E27FC236}">
              <a16:creationId xmlns:a16="http://schemas.microsoft.com/office/drawing/2014/main" id="{2E649A1A-A120-487B-9458-7B1BCEC8E98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2" name="TextBox 5421">
          <a:extLst>
            <a:ext uri="{FF2B5EF4-FFF2-40B4-BE49-F238E27FC236}">
              <a16:creationId xmlns:a16="http://schemas.microsoft.com/office/drawing/2014/main" id="{700A51CC-FD91-4923-807B-185CC41C143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3" name="TextBox 5422">
          <a:extLst>
            <a:ext uri="{FF2B5EF4-FFF2-40B4-BE49-F238E27FC236}">
              <a16:creationId xmlns:a16="http://schemas.microsoft.com/office/drawing/2014/main" id="{E0048469-3562-4ED1-BB51-40A6CD1C92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4" name="TextBox 5423">
          <a:extLst>
            <a:ext uri="{FF2B5EF4-FFF2-40B4-BE49-F238E27FC236}">
              <a16:creationId xmlns:a16="http://schemas.microsoft.com/office/drawing/2014/main" id="{010B7667-5B0C-4D8B-9B0A-CB2A322FF39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5" name="TextBox 5424">
          <a:extLst>
            <a:ext uri="{FF2B5EF4-FFF2-40B4-BE49-F238E27FC236}">
              <a16:creationId xmlns:a16="http://schemas.microsoft.com/office/drawing/2014/main" id="{3E1BC248-4AB6-4D6F-A360-4F1E35CEE55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6" name="TextBox 5425">
          <a:extLst>
            <a:ext uri="{FF2B5EF4-FFF2-40B4-BE49-F238E27FC236}">
              <a16:creationId xmlns:a16="http://schemas.microsoft.com/office/drawing/2014/main" id="{1B82FB98-61E9-4D1D-8895-26A2B7BD5DE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7" name="TextBox 5426">
          <a:extLst>
            <a:ext uri="{FF2B5EF4-FFF2-40B4-BE49-F238E27FC236}">
              <a16:creationId xmlns:a16="http://schemas.microsoft.com/office/drawing/2014/main" id="{370B6674-E442-4558-9B01-10D8C2F2714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8" name="TextBox 5427">
          <a:extLst>
            <a:ext uri="{FF2B5EF4-FFF2-40B4-BE49-F238E27FC236}">
              <a16:creationId xmlns:a16="http://schemas.microsoft.com/office/drawing/2014/main" id="{C5EA5054-D40A-4CC0-8E65-805BA68801E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9" name="TextBox 5428">
          <a:extLst>
            <a:ext uri="{FF2B5EF4-FFF2-40B4-BE49-F238E27FC236}">
              <a16:creationId xmlns:a16="http://schemas.microsoft.com/office/drawing/2014/main" id="{FB2E5411-5DE6-4077-A5CD-963C161CFA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0" name="TextBox 5429">
          <a:extLst>
            <a:ext uri="{FF2B5EF4-FFF2-40B4-BE49-F238E27FC236}">
              <a16:creationId xmlns:a16="http://schemas.microsoft.com/office/drawing/2014/main" id="{4262F38A-C9BB-4BBD-B5B7-CFD9B4A16C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1" name="TextBox 5430">
          <a:extLst>
            <a:ext uri="{FF2B5EF4-FFF2-40B4-BE49-F238E27FC236}">
              <a16:creationId xmlns:a16="http://schemas.microsoft.com/office/drawing/2014/main" id="{15B70322-B0CF-49A5-967A-B90887A764D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2" name="TextBox 5431">
          <a:extLst>
            <a:ext uri="{FF2B5EF4-FFF2-40B4-BE49-F238E27FC236}">
              <a16:creationId xmlns:a16="http://schemas.microsoft.com/office/drawing/2014/main" id="{8D207C91-E3B1-42B8-BDA8-3F0F91C33FD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3" name="TextBox 5432">
          <a:extLst>
            <a:ext uri="{FF2B5EF4-FFF2-40B4-BE49-F238E27FC236}">
              <a16:creationId xmlns:a16="http://schemas.microsoft.com/office/drawing/2014/main" id="{FE40E93B-7635-41C0-BD15-96FF09A6BC0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4" name="TextBox 5433">
          <a:extLst>
            <a:ext uri="{FF2B5EF4-FFF2-40B4-BE49-F238E27FC236}">
              <a16:creationId xmlns:a16="http://schemas.microsoft.com/office/drawing/2014/main" id="{8A78DDA9-1BC0-4A21-9DAA-7621EB15741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5" name="TextBox 5434">
          <a:extLst>
            <a:ext uri="{FF2B5EF4-FFF2-40B4-BE49-F238E27FC236}">
              <a16:creationId xmlns:a16="http://schemas.microsoft.com/office/drawing/2014/main" id="{9EBE21E5-8633-4DB8-AA10-EB0277A3837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6" name="TextBox 5435">
          <a:extLst>
            <a:ext uri="{FF2B5EF4-FFF2-40B4-BE49-F238E27FC236}">
              <a16:creationId xmlns:a16="http://schemas.microsoft.com/office/drawing/2014/main" id="{72271501-5A6C-4773-9D00-0773D4BDDC4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7" name="TextBox 5436">
          <a:extLst>
            <a:ext uri="{FF2B5EF4-FFF2-40B4-BE49-F238E27FC236}">
              <a16:creationId xmlns:a16="http://schemas.microsoft.com/office/drawing/2014/main" id="{B51CFF65-FA25-4468-9093-BA69F869722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8" name="TextBox 5437">
          <a:extLst>
            <a:ext uri="{FF2B5EF4-FFF2-40B4-BE49-F238E27FC236}">
              <a16:creationId xmlns:a16="http://schemas.microsoft.com/office/drawing/2014/main" id="{E24804E4-EEE7-4A5D-BF40-60D07ED1142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9" name="TextBox 5438">
          <a:extLst>
            <a:ext uri="{FF2B5EF4-FFF2-40B4-BE49-F238E27FC236}">
              <a16:creationId xmlns:a16="http://schemas.microsoft.com/office/drawing/2014/main" id="{A907005A-5F51-47D0-814C-62A8EB648B4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0" name="TextBox 5439">
          <a:extLst>
            <a:ext uri="{FF2B5EF4-FFF2-40B4-BE49-F238E27FC236}">
              <a16:creationId xmlns:a16="http://schemas.microsoft.com/office/drawing/2014/main" id="{3B6EF759-1EE3-4503-BFA8-5EC0907914C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1" name="TextBox 5440">
          <a:extLst>
            <a:ext uri="{FF2B5EF4-FFF2-40B4-BE49-F238E27FC236}">
              <a16:creationId xmlns:a16="http://schemas.microsoft.com/office/drawing/2014/main" id="{96C3A12D-0B17-49DF-8A60-785F6521259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2" name="TextBox 5441">
          <a:extLst>
            <a:ext uri="{FF2B5EF4-FFF2-40B4-BE49-F238E27FC236}">
              <a16:creationId xmlns:a16="http://schemas.microsoft.com/office/drawing/2014/main" id="{527EE039-4B3D-4B53-A0CB-5C0905427A4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3" name="TextBox 5442">
          <a:extLst>
            <a:ext uri="{FF2B5EF4-FFF2-40B4-BE49-F238E27FC236}">
              <a16:creationId xmlns:a16="http://schemas.microsoft.com/office/drawing/2014/main" id="{1971F75D-0543-4499-9398-FED3B9B4A14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4" name="TextBox 5443">
          <a:extLst>
            <a:ext uri="{FF2B5EF4-FFF2-40B4-BE49-F238E27FC236}">
              <a16:creationId xmlns:a16="http://schemas.microsoft.com/office/drawing/2014/main" id="{5836EFE4-0CE5-4459-8F74-0102B029832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5" name="TextBox 5444">
          <a:extLst>
            <a:ext uri="{FF2B5EF4-FFF2-40B4-BE49-F238E27FC236}">
              <a16:creationId xmlns:a16="http://schemas.microsoft.com/office/drawing/2014/main" id="{CA1BFB3F-881A-4444-A800-0F65B0B787F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6" name="TextBox 5445">
          <a:extLst>
            <a:ext uri="{FF2B5EF4-FFF2-40B4-BE49-F238E27FC236}">
              <a16:creationId xmlns:a16="http://schemas.microsoft.com/office/drawing/2014/main" id="{3BA9190F-387A-4E17-AB5B-DD8C8499A2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7" name="TextBox 5446">
          <a:extLst>
            <a:ext uri="{FF2B5EF4-FFF2-40B4-BE49-F238E27FC236}">
              <a16:creationId xmlns:a16="http://schemas.microsoft.com/office/drawing/2014/main" id="{35C6F05A-6FE4-4A76-B5BF-571A86DA441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8" name="TextBox 5447">
          <a:extLst>
            <a:ext uri="{FF2B5EF4-FFF2-40B4-BE49-F238E27FC236}">
              <a16:creationId xmlns:a16="http://schemas.microsoft.com/office/drawing/2014/main" id="{B7042B74-146D-48B4-8640-F752044B4C3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9" name="TextBox 5448">
          <a:extLst>
            <a:ext uri="{FF2B5EF4-FFF2-40B4-BE49-F238E27FC236}">
              <a16:creationId xmlns:a16="http://schemas.microsoft.com/office/drawing/2014/main" id="{FBA3FF73-86DD-4362-B71C-A984CC2A818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0" name="TextBox 5449">
          <a:extLst>
            <a:ext uri="{FF2B5EF4-FFF2-40B4-BE49-F238E27FC236}">
              <a16:creationId xmlns:a16="http://schemas.microsoft.com/office/drawing/2014/main" id="{665CAED5-1EF9-4638-8E71-EA6AA7D7188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1" name="TextBox 5450">
          <a:extLst>
            <a:ext uri="{FF2B5EF4-FFF2-40B4-BE49-F238E27FC236}">
              <a16:creationId xmlns:a16="http://schemas.microsoft.com/office/drawing/2014/main" id="{40767260-D855-4375-9B30-3B8017F9280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2" name="TextBox 5451">
          <a:extLst>
            <a:ext uri="{FF2B5EF4-FFF2-40B4-BE49-F238E27FC236}">
              <a16:creationId xmlns:a16="http://schemas.microsoft.com/office/drawing/2014/main" id="{0DC551BA-1799-4A43-9477-8109A3FCADD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3" name="TextBox 5452">
          <a:extLst>
            <a:ext uri="{FF2B5EF4-FFF2-40B4-BE49-F238E27FC236}">
              <a16:creationId xmlns:a16="http://schemas.microsoft.com/office/drawing/2014/main" id="{1E357CD2-6FFF-46C7-8F7D-B76843F56F7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4" name="TextBox 5453">
          <a:extLst>
            <a:ext uri="{FF2B5EF4-FFF2-40B4-BE49-F238E27FC236}">
              <a16:creationId xmlns:a16="http://schemas.microsoft.com/office/drawing/2014/main" id="{739A96C7-A216-41E0-8324-5F1DEF60094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5" name="TextBox 5454">
          <a:extLst>
            <a:ext uri="{FF2B5EF4-FFF2-40B4-BE49-F238E27FC236}">
              <a16:creationId xmlns:a16="http://schemas.microsoft.com/office/drawing/2014/main" id="{FC9A0207-8666-4B8D-94D6-F5FAAE7AC9C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6" name="TextBox 5455">
          <a:extLst>
            <a:ext uri="{FF2B5EF4-FFF2-40B4-BE49-F238E27FC236}">
              <a16:creationId xmlns:a16="http://schemas.microsoft.com/office/drawing/2014/main" id="{89903693-4977-4D79-AAEE-35DB65CD143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7" name="TextBox 5456">
          <a:extLst>
            <a:ext uri="{FF2B5EF4-FFF2-40B4-BE49-F238E27FC236}">
              <a16:creationId xmlns:a16="http://schemas.microsoft.com/office/drawing/2014/main" id="{FA36BED6-BE23-4FDD-9A72-37B933C9ED2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8" name="TextBox 5457">
          <a:extLst>
            <a:ext uri="{FF2B5EF4-FFF2-40B4-BE49-F238E27FC236}">
              <a16:creationId xmlns:a16="http://schemas.microsoft.com/office/drawing/2014/main" id="{B31FAADD-D81D-4B42-9D4F-B40FA982374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9" name="TextBox 5458">
          <a:extLst>
            <a:ext uri="{FF2B5EF4-FFF2-40B4-BE49-F238E27FC236}">
              <a16:creationId xmlns:a16="http://schemas.microsoft.com/office/drawing/2014/main" id="{E04E5267-E966-4D06-93D2-96EE4150F8A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0" name="TextBox 5459">
          <a:extLst>
            <a:ext uri="{FF2B5EF4-FFF2-40B4-BE49-F238E27FC236}">
              <a16:creationId xmlns:a16="http://schemas.microsoft.com/office/drawing/2014/main" id="{0F6FDC64-A630-4E04-87B9-2742097DE3C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1" name="TextBox 5460">
          <a:extLst>
            <a:ext uri="{FF2B5EF4-FFF2-40B4-BE49-F238E27FC236}">
              <a16:creationId xmlns:a16="http://schemas.microsoft.com/office/drawing/2014/main" id="{00E11718-6073-4B3F-9676-D9E44F84AF2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2" name="TextBox 5461">
          <a:extLst>
            <a:ext uri="{FF2B5EF4-FFF2-40B4-BE49-F238E27FC236}">
              <a16:creationId xmlns:a16="http://schemas.microsoft.com/office/drawing/2014/main" id="{2359F781-3550-420A-AD83-C700E9B15B5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3" name="TextBox 5462">
          <a:extLst>
            <a:ext uri="{FF2B5EF4-FFF2-40B4-BE49-F238E27FC236}">
              <a16:creationId xmlns:a16="http://schemas.microsoft.com/office/drawing/2014/main" id="{53212D79-2B58-4FB6-BF5D-61829539BFC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4" name="TextBox 5463">
          <a:extLst>
            <a:ext uri="{FF2B5EF4-FFF2-40B4-BE49-F238E27FC236}">
              <a16:creationId xmlns:a16="http://schemas.microsoft.com/office/drawing/2014/main" id="{39BE1E1C-ED12-4151-8BEA-DE29998EEC2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5" name="TextBox 5464">
          <a:extLst>
            <a:ext uri="{FF2B5EF4-FFF2-40B4-BE49-F238E27FC236}">
              <a16:creationId xmlns:a16="http://schemas.microsoft.com/office/drawing/2014/main" id="{DE513BD3-1A1F-4F68-87F8-7439ED5C8B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6" name="TextBox 5465">
          <a:extLst>
            <a:ext uri="{FF2B5EF4-FFF2-40B4-BE49-F238E27FC236}">
              <a16:creationId xmlns:a16="http://schemas.microsoft.com/office/drawing/2014/main" id="{A07EC2B0-948B-4B26-88C8-2100BC387B3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7" name="TextBox 5466">
          <a:extLst>
            <a:ext uri="{FF2B5EF4-FFF2-40B4-BE49-F238E27FC236}">
              <a16:creationId xmlns:a16="http://schemas.microsoft.com/office/drawing/2014/main" id="{EDC468C3-CDC9-48CF-A476-6788F773508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8" name="TextBox 5467">
          <a:extLst>
            <a:ext uri="{FF2B5EF4-FFF2-40B4-BE49-F238E27FC236}">
              <a16:creationId xmlns:a16="http://schemas.microsoft.com/office/drawing/2014/main" id="{4BB5488C-0A9C-49D2-AFDC-47E198A9EA8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9" name="TextBox 5468">
          <a:extLst>
            <a:ext uri="{FF2B5EF4-FFF2-40B4-BE49-F238E27FC236}">
              <a16:creationId xmlns:a16="http://schemas.microsoft.com/office/drawing/2014/main" id="{3111C04F-FB92-445C-888A-FE47A0AF9C7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0" name="TextBox 5469">
          <a:extLst>
            <a:ext uri="{FF2B5EF4-FFF2-40B4-BE49-F238E27FC236}">
              <a16:creationId xmlns:a16="http://schemas.microsoft.com/office/drawing/2014/main" id="{AB035DA3-F077-4FEF-9678-F39622AF59A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1" name="TextBox 5470">
          <a:extLst>
            <a:ext uri="{FF2B5EF4-FFF2-40B4-BE49-F238E27FC236}">
              <a16:creationId xmlns:a16="http://schemas.microsoft.com/office/drawing/2014/main" id="{46165C9F-5E98-413B-A282-0077B7AC492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2" name="TextBox 5471">
          <a:extLst>
            <a:ext uri="{FF2B5EF4-FFF2-40B4-BE49-F238E27FC236}">
              <a16:creationId xmlns:a16="http://schemas.microsoft.com/office/drawing/2014/main" id="{25E6A9FF-BA23-444F-92C2-0CAF1A6D73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3" name="TextBox 5472">
          <a:extLst>
            <a:ext uri="{FF2B5EF4-FFF2-40B4-BE49-F238E27FC236}">
              <a16:creationId xmlns:a16="http://schemas.microsoft.com/office/drawing/2014/main" id="{0E78ED33-6F00-4990-8114-EB38C753081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4" name="TextBox 5473">
          <a:extLst>
            <a:ext uri="{FF2B5EF4-FFF2-40B4-BE49-F238E27FC236}">
              <a16:creationId xmlns:a16="http://schemas.microsoft.com/office/drawing/2014/main" id="{6CB041AB-C90F-4854-8B77-C8F4C4F63B3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5" name="TextBox 5474">
          <a:extLst>
            <a:ext uri="{FF2B5EF4-FFF2-40B4-BE49-F238E27FC236}">
              <a16:creationId xmlns:a16="http://schemas.microsoft.com/office/drawing/2014/main" id="{3506F155-370A-4216-BDE4-53E1B45372A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6" name="TextBox 5475">
          <a:extLst>
            <a:ext uri="{FF2B5EF4-FFF2-40B4-BE49-F238E27FC236}">
              <a16:creationId xmlns:a16="http://schemas.microsoft.com/office/drawing/2014/main" id="{B25A5CA7-00A6-4577-8A09-84C4B71BC75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7" name="TextBox 5476">
          <a:extLst>
            <a:ext uri="{FF2B5EF4-FFF2-40B4-BE49-F238E27FC236}">
              <a16:creationId xmlns:a16="http://schemas.microsoft.com/office/drawing/2014/main" id="{1E76C80F-8F45-4999-A83D-94CAA173295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8" name="TextBox 5477">
          <a:extLst>
            <a:ext uri="{FF2B5EF4-FFF2-40B4-BE49-F238E27FC236}">
              <a16:creationId xmlns:a16="http://schemas.microsoft.com/office/drawing/2014/main" id="{486E6918-31EC-41E5-A14E-DF6F58C437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9" name="TextBox 5478">
          <a:extLst>
            <a:ext uri="{FF2B5EF4-FFF2-40B4-BE49-F238E27FC236}">
              <a16:creationId xmlns:a16="http://schemas.microsoft.com/office/drawing/2014/main" id="{2A6BF4D3-5695-49F2-9DE4-566DCF07138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0" name="TextBox 5479">
          <a:extLst>
            <a:ext uri="{FF2B5EF4-FFF2-40B4-BE49-F238E27FC236}">
              <a16:creationId xmlns:a16="http://schemas.microsoft.com/office/drawing/2014/main" id="{23F5AC6F-5D02-4DE6-BEDA-64CDE05092A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1" name="TextBox 5480">
          <a:extLst>
            <a:ext uri="{FF2B5EF4-FFF2-40B4-BE49-F238E27FC236}">
              <a16:creationId xmlns:a16="http://schemas.microsoft.com/office/drawing/2014/main" id="{C4838936-F06E-4E89-9199-B1E6AB51A84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2" name="TextBox 5481">
          <a:extLst>
            <a:ext uri="{FF2B5EF4-FFF2-40B4-BE49-F238E27FC236}">
              <a16:creationId xmlns:a16="http://schemas.microsoft.com/office/drawing/2014/main" id="{58349651-2FEC-47CA-A6AC-63C6EBD9AF3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3" name="TextBox 5482">
          <a:extLst>
            <a:ext uri="{FF2B5EF4-FFF2-40B4-BE49-F238E27FC236}">
              <a16:creationId xmlns:a16="http://schemas.microsoft.com/office/drawing/2014/main" id="{1835782E-E58A-4ED3-BB04-455AE10B0E2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4" name="TextBox 5483">
          <a:extLst>
            <a:ext uri="{FF2B5EF4-FFF2-40B4-BE49-F238E27FC236}">
              <a16:creationId xmlns:a16="http://schemas.microsoft.com/office/drawing/2014/main" id="{2F34F557-F67A-4F72-9CF0-BD290B0FDA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5" name="TextBox 5484">
          <a:extLst>
            <a:ext uri="{FF2B5EF4-FFF2-40B4-BE49-F238E27FC236}">
              <a16:creationId xmlns:a16="http://schemas.microsoft.com/office/drawing/2014/main" id="{392A5581-FBC5-45D2-86A1-6606BAA7439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6" name="TextBox 5485">
          <a:extLst>
            <a:ext uri="{FF2B5EF4-FFF2-40B4-BE49-F238E27FC236}">
              <a16:creationId xmlns:a16="http://schemas.microsoft.com/office/drawing/2014/main" id="{38ABCB3E-B688-4FCF-9063-6A353FBDB90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7" name="TextBox 5486">
          <a:extLst>
            <a:ext uri="{FF2B5EF4-FFF2-40B4-BE49-F238E27FC236}">
              <a16:creationId xmlns:a16="http://schemas.microsoft.com/office/drawing/2014/main" id="{C2E48CD0-C40C-4F05-A991-3591104E105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8" name="TextBox 5487">
          <a:extLst>
            <a:ext uri="{FF2B5EF4-FFF2-40B4-BE49-F238E27FC236}">
              <a16:creationId xmlns:a16="http://schemas.microsoft.com/office/drawing/2014/main" id="{1FD4FC10-4B08-4958-B027-02E269001CF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9" name="TextBox 5488">
          <a:extLst>
            <a:ext uri="{FF2B5EF4-FFF2-40B4-BE49-F238E27FC236}">
              <a16:creationId xmlns:a16="http://schemas.microsoft.com/office/drawing/2014/main" id="{F114F1AC-9942-403B-B3D2-A675C653FBA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0" name="TextBox 5489">
          <a:extLst>
            <a:ext uri="{FF2B5EF4-FFF2-40B4-BE49-F238E27FC236}">
              <a16:creationId xmlns:a16="http://schemas.microsoft.com/office/drawing/2014/main" id="{E8221D8D-666A-486F-BCC4-E3AE2C2DA75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1" name="TextBox 5490">
          <a:extLst>
            <a:ext uri="{FF2B5EF4-FFF2-40B4-BE49-F238E27FC236}">
              <a16:creationId xmlns:a16="http://schemas.microsoft.com/office/drawing/2014/main" id="{90CA4E8D-A8E1-4DD7-8A43-079E1CA5CCD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2" name="TextBox 5491">
          <a:extLst>
            <a:ext uri="{FF2B5EF4-FFF2-40B4-BE49-F238E27FC236}">
              <a16:creationId xmlns:a16="http://schemas.microsoft.com/office/drawing/2014/main" id="{FCB53E2B-0CF4-46FC-87D1-E2CE83C8CAA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3" name="TextBox 5492">
          <a:extLst>
            <a:ext uri="{FF2B5EF4-FFF2-40B4-BE49-F238E27FC236}">
              <a16:creationId xmlns:a16="http://schemas.microsoft.com/office/drawing/2014/main" id="{CA040808-4F2C-4B1D-9287-0C9A7B73EBF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4" name="TextBox 5493">
          <a:extLst>
            <a:ext uri="{FF2B5EF4-FFF2-40B4-BE49-F238E27FC236}">
              <a16:creationId xmlns:a16="http://schemas.microsoft.com/office/drawing/2014/main" id="{050FA136-4915-46A0-A8DA-9ABC72147C0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5" name="TextBox 5494">
          <a:extLst>
            <a:ext uri="{FF2B5EF4-FFF2-40B4-BE49-F238E27FC236}">
              <a16:creationId xmlns:a16="http://schemas.microsoft.com/office/drawing/2014/main" id="{2A9C7A2D-91EF-43B5-9EF5-3D3E47CC2B5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6" name="TextBox 5495">
          <a:extLst>
            <a:ext uri="{FF2B5EF4-FFF2-40B4-BE49-F238E27FC236}">
              <a16:creationId xmlns:a16="http://schemas.microsoft.com/office/drawing/2014/main" id="{B317C644-CAA5-4380-BF00-1D0E4AB7926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7" name="TextBox 5496">
          <a:extLst>
            <a:ext uri="{FF2B5EF4-FFF2-40B4-BE49-F238E27FC236}">
              <a16:creationId xmlns:a16="http://schemas.microsoft.com/office/drawing/2014/main" id="{93B9ED0F-31D5-41B9-883A-FCC30376ED7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8" name="TextBox 5497">
          <a:extLst>
            <a:ext uri="{FF2B5EF4-FFF2-40B4-BE49-F238E27FC236}">
              <a16:creationId xmlns:a16="http://schemas.microsoft.com/office/drawing/2014/main" id="{762F2A4B-4BDE-4C4C-B9CC-172FE05162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9" name="TextBox 5498">
          <a:extLst>
            <a:ext uri="{FF2B5EF4-FFF2-40B4-BE49-F238E27FC236}">
              <a16:creationId xmlns:a16="http://schemas.microsoft.com/office/drawing/2014/main" id="{265054E9-208A-463D-B57D-3B2F5313CE6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0" name="TextBox 5499">
          <a:extLst>
            <a:ext uri="{FF2B5EF4-FFF2-40B4-BE49-F238E27FC236}">
              <a16:creationId xmlns:a16="http://schemas.microsoft.com/office/drawing/2014/main" id="{9E4CE95E-3504-4952-BBC2-3957B519B6C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1" name="TextBox 5500">
          <a:extLst>
            <a:ext uri="{FF2B5EF4-FFF2-40B4-BE49-F238E27FC236}">
              <a16:creationId xmlns:a16="http://schemas.microsoft.com/office/drawing/2014/main" id="{70AFF26D-9FF8-4E62-9C62-40219FC63FB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2" name="TextBox 5501">
          <a:extLst>
            <a:ext uri="{FF2B5EF4-FFF2-40B4-BE49-F238E27FC236}">
              <a16:creationId xmlns:a16="http://schemas.microsoft.com/office/drawing/2014/main" id="{60F0633C-8650-45BA-9781-83D47F3C997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3" name="TextBox 5502">
          <a:extLst>
            <a:ext uri="{FF2B5EF4-FFF2-40B4-BE49-F238E27FC236}">
              <a16:creationId xmlns:a16="http://schemas.microsoft.com/office/drawing/2014/main" id="{882E8309-DDFB-4006-A852-94865C59330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4" name="TextBox 5503">
          <a:extLst>
            <a:ext uri="{FF2B5EF4-FFF2-40B4-BE49-F238E27FC236}">
              <a16:creationId xmlns:a16="http://schemas.microsoft.com/office/drawing/2014/main" id="{381E4DAC-B36C-4EDD-9B3E-99CFEB89AA0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5" name="TextBox 5504">
          <a:extLst>
            <a:ext uri="{FF2B5EF4-FFF2-40B4-BE49-F238E27FC236}">
              <a16:creationId xmlns:a16="http://schemas.microsoft.com/office/drawing/2014/main" id="{59CE13FE-A290-47A5-9305-251E11C8166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6" name="TextBox 5505">
          <a:extLst>
            <a:ext uri="{FF2B5EF4-FFF2-40B4-BE49-F238E27FC236}">
              <a16:creationId xmlns:a16="http://schemas.microsoft.com/office/drawing/2014/main" id="{09079131-F4FF-4912-8ACB-9965F36A18C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7" name="TextBox 5506">
          <a:extLst>
            <a:ext uri="{FF2B5EF4-FFF2-40B4-BE49-F238E27FC236}">
              <a16:creationId xmlns:a16="http://schemas.microsoft.com/office/drawing/2014/main" id="{87FC81B0-2920-4136-9285-9079C5C5546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8" name="TextBox 5507">
          <a:extLst>
            <a:ext uri="{FF2B5EF4-FFF2-40B4-BE49-F238E27FC236}">
              <a16:creationId xmlns:a16="http://schemas.microsoft.com/office/drawing/2014/main" id="{2AFD3924-DA39-4DDC-997F-80164FA2882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9" name="TextBox 5508">
          <a:extLst>
            <a:ext uri="{FF2B5EF4-FFF2-40B4-BE49-F238E27FC236}">
              <a16:creationId xmlns:a16="http://schemas.microsoft.com/office/drawing/2014/main" id="{6E3B2FB1-B288-4D1A-8D51-2160A23B23E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0" name="TextBox 5509">
          <a:extLst>
            <a:ext uri="{FF2B5EF4-FFF2-40B4-BE49-F238E27FC236}">
              <a16:creationId xmlns:a16="http://schemas.microsoft.com/office/drawing/2014/main" id="{C0D76189-7059-47D1-8637-51D5A50A02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1" name="TextBox 5510">
          <a:extLst>
            <a:ext uri="{FF2B5EF4-FFF2-40B4-BE49-F238E27FC236}">
              <a16:creationId xmlns:a16="http://schemas.microsoft.com/office/drawing/2014/main" id="{D23A313E-3014-47E2-9F30-E788C452679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2" name="TextBox 5511">
          <a:extLst>
            <a:ext uri="{FF2B5EF4-FFF2-40B4-BE49-F238E27FC236}">
              <a16:creationId xmlns:a16="http://schemas.microsoft.com/office/drawing/2014/main" id="{ECDAF1E8-F711-42CC-8B43-1B3F00EBD12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3" name="TextBox 5512">
          <a:extLst>
            <a:ext uri="{FF2B5EF4-FFF2-40B4-BE49-F238E27FC236}">
              <a16:creationId xmlns:a16="http://schemas.microsoft.com/office/drawing/2014/main" id="{A7E58A98-F145-4368-9B3F-7E1F837E1B3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4" name="TextBox 5513">
          <a:extLst>
            <a:ext uri="{FF2B5EF4-FFF2-40B4-BE49-F238E27FC236}">
              <a16:creationId xmlns:a16="http://schemas.microsoft.com/office/drawing/2014/main" id="{73324890-0839-484C-BC9C-028474C3E76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5" name="TextBox 5514">
          <a:extLst>
            <a:ext uri="{FF2B5EF4-FFF2-40B4-BE49-F238E27FC236}">
              <a16:creationId xmlns:a16="http://schemas.microsoft.com/office/drawing/2014/main" id="{C6AF7BCD-D66E-4C6F-9E15-4C605F67350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6" name="TextBox 5515">
          <a:extLst>
            <a:ext uri="{FF2B5EF4-FFF2-40B4-BE49-F238E27FC236}">
              <a16:creationId xmlns:a16="http://schemas.microsoft.com/office/drawing/2014/main" id="{6F8F8FE3-25A9-4B8A-9D1E-BB4D9D4F28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7" name="TextBox 5516">
          <a:extLst>
            <a:ext uri="{FF2B5EF4-FFF2-40B4-BE49-F238E27FC236}">
              <a16:creationId xmlns:a16="http://schemas.microsoft.com/office/drawing/2014/main" id="{0E4C3AF7-9362-4C26-8C71-D5C1F47744A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8" name="TextBox 5517">
          <a:extLst>
            <a:ext uri="{FF2B5EF4-FFF2-40B4-BE49-F238E27FC236}">
              <a16:creationId xmlns:a16="http://schemas.microsoft.com/office/drawing/2014/main" id="{4AFE42B6-DF7C-4ADD-9369-5A194D0D9F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9" name="TextBox 5518">
          <a:extLst>
            <a:ext uri="{FF2B5EF4-FFF2-40B4-BE49-F238E27FC236}">
              <a16:creationId xmlns:a16="http://schemas.microsoft.com/office/drawing/2014/main" id="{42444C25-C001-49B4-AC3E-122EFB77FB2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0" name="TextBox 5519">
          <a:extLst>
            <a:ext uri="{FF2B5EF4-FFF2-40B4-BE49-F238E27FC236}">
              <a16:creationId xmlns:a16="http://schemas.microsoft.com/office/drawing/2014/main" id="{D57F1811-4CE9-454C-8868-3C532A13AB3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1" name="TextBox 5520">
          <a:extLst>
            <a:ext uri="{FF2B5EF4-FFF2-40B4-BE49-F238E27FC236}">
              <a16:creationId xmlns:a16="http://schemas.microsoft.com/office/drawing/2014/main" id="{DDAA3E33-63B5-4743-B151-156078858DC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2" name="TextBox 5521">
          <a:extLst>
            <a:ext uri="{FF2B5EF4-FFF2-40B4-BE49-F238E27FC236}">
              <a16:creationId xmlns:a16="http://schemas.microsoft.com/office/drawing/2014/main" id="{34E27F73-9E33-4FDA-BA86-8705BE643A4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3" name="TextBox 5522">
          <a:extLst>
            <a:ext uri="{FF2B5EF4-FFF2-40B4-BE49-F238E27FC236}">
              <a16:creationId xmlns:a16="http://schemas.microsoft.com/office/drawing/2014/main" id="{BC2A63AD-FCE1-47CD-80CB-EC88CDC88F4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4" name="TextBox 5523">
          <a:extLst>
            <a:ext uri="{FF2B5EF4-FFF2-40B4-BE49-F238E27FC236}">
              <a16:creationId xmlns:a16="http://schemas.microsoft.com/office/drawing/2014/main" id="{B4F4AD9A-CD73-436C-88D7-A9D5F16753A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5" name="TextBox 5524">
          <a:extLst>
            <a:ext uri="{FF2B5EF4-FFF2-40B4-BE49-F238E27FC236}">
              <a16:creationId xmlns:a16="http://schemas.microsoft.com/office/drawing/2014/main" id="{DC90AB2A-8F0C-4652-874A-32F61B70FFA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6" name="TextBox 5525">
          <a:extLst>
            <a:ext uri="{FF2B5EF4-FFF2-40B4-BE49-F238E27FC236}">
              <a16:creationId xmlns:a16="http://schemas.microsoft.com/office/drawing/2014/main" id="{168CBBC1-3966-4971-B470-AB76748CEFC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7" name="TextBox 5526">
          <a:extLst>
            <a:ext uri="{FF2B5EF4-FFF2-40B4-BE49-F238E27FC236}">
              <a16:creationId xmlns:a16="http://schemas.microsoft.com/office/drawing/2014/main" id="{BF1D44E0-5FBC-45AF-8B44-FC2D9FCE131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8" name="TextBox 5527">
          <a:extLst>
            <a:ext uri="{FF2B5EF4-FFF2-40B4-BE49-F238E27FC236}">
              <a16:creationId xmlns:a16="http://schemas.microsoft.com/office/drawing/2014/main" id="{409874D4-FC0F-421A-8B74-99C4971C3A4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9" name="TextBox 5528">
          <a:extLst>
            <a:ext uri="{FF2B5EF4-FFF2-40B4-BE49-F238E27FC236}">
              <a16:creationId xmlns:a16="http://schemas.microsoft.com/office/drawing/2014/main" id="{BC4D8554-F2DA-4234-AEC9-395F4982806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0" name="TextBox 5529">
          <a:extLst>
            <a:ext uri="{FF2B5EF4-FFF2-40B4-BE49-F238E27FC236}">
              <a16:creationId xmlns:a16="http://schemas.microsoft.com/office/drawing/2014/main" id="{07F733E5-6802-4363-815C-1517CB5469E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1" name="TextBox 5530">
          <a:extLst>
            <a:ext uri="{FF2B5EF4-FFF2-40B4-BE49-F238E27FC236}">
              <a16:creationId xmlns:a16="http://schemas.microsoft.com/office/drawing/2014/main" id="{325853D0-EB53-4B6E-9FBC-16F1F7FDBF8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2" name="TextBox 5531">
          <a:extLst>
            <a:ext uri="{FF2B5EF4-FFF2-40B4-BE49-F238E27FC236}">
              <a16:creationId xmlns:a16="http://schemas.microsoft.com/office/drawing/2014/main" id="{E1667E91-86F4-47F4-BBE4-DFFB726A594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3" name="TextBox 5532">
          <a:extLst>
            <a:ext uri="{FF2B5EF4-FFF2-40B4-BE49-F238E27FC236}">
              <a16:creationId xmlns:a16="http://schemas.microsoft.com/office/drawing/2014/main" id="{3D7D7B9E-9AE6-459D-BE25-AD4F5A4520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4" name="TextBox 5533">
          <a:extLst>
            <a:ext uri="{FF2B5EF4-FFF2-40B4-BE49-F238E27FC236}">
              <a16:creationId xmlns:a16="http://schemas.microsoft.com/office/drawing/2014/main" id="{B0484526-6AD1-4C80-BD4A-65AFD0DC406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5" name="TextBox 5534">
          <a:extLst>
            <a:ext uri="{FF2B5EF4-FFF2-40B4-BE49-F238E27FC236}">
              <a16:creationId xmlns:a16="http://schemas.microsoft.com/office/drawing/2014/main" id="{BAD9522E-8AB4-4E9B-ADA4-2239ECBCDFA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6" name="TextBox 5535">
          <a:extLst>
            <a:ext uri="{FF2B5EF4-FFF2-40B4-BE49-F238E27FC236}">
              <a16:creationId xmlns:a16="http://schemas.microsoft.com/office/drawing/2014/main" id="{D2A5D75B-AECF-44B5-BB39-A1C287BB719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7" name="TextBox 5536">
          <a:extLst>
            <a:ext uri="{FF2B5EF4-FFF2-40B4-BE49-F238E27FC236}">
              <a16:creationId xmlns:a16="http://schemas.microsoft.com/office/drawing/2014/main" id="{382C4C35-9889-4E82-83FA-43C968EAA31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8" name="TextBox 5537">
          <a:extLst>
            <a:ext uri="{FF2B5EF4-FFF2-40B4-BE49-F238E27FC236}">
              <a16:creationId xmlns:a16="http://schemas.microsoft.com/office/drawing/2014/main" id="{6CCC060D-3E62-4B81-8C60-45682728C7F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9" name="TextBox 5538">
          <a:extLst>
            <a:ext uri="{FF2B5EF4-FFF2-40B4-BE49-F238E27FC236}">
              <a16:creationId xmlns:a16="http://schemas.microsoft.com/office/drawing/2014/main" id="{7CD2B219-E458-46A4-A5A8-7ED1AEB541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0" name="TextBox 5539">
          <a:extLst>
            <a:ext uri="{FF2B5EF4-FFF2-40B4-BE49-F238E27FC236}">
              <a16:creationId xmlns:a16="http://schemas.microsoft.com/office/drawing/2014/main" id="{A2E5BD22-3F7C-4B84-AAAE-5E9C9C194FB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1" name="TextBox 5540">
          <a:extLst>
            <a:ext uri="{FF2B5EF4-FFF2-40B4-BE49-F238E27FC236}">
              <a16:creationId xmlns:a16="http://schemas.microsoft.com/office/drawing/2014/main" id="{6726FE64-A23D-46B8-8B22-4EA8125F447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2" name="TextBox 5541">
          <a:extLst>
            <a:ext uri="{FF2B5EF4-FFF2-40B4-BE49-F238E27FC236}">
              <a16:creationId xmlns:a16="http://schemas.microsoft.com/office/drawing/2014/main" id="{B80CD797-209A-4410-94FA-971DD682B8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3" name="TextBox 5542">
          <a:extLst>
            <a:ext uri="{FF2B5EF4-FFF2-40B4-BE49-F238E27FC236}">
              <a16:creationId xmlns:a16="http://schemas.microsoft.com/office/drawing/2014/main" id="{BACE677D-DCE1-467B-BE2A-C53C78D812A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4" name="TextBox 5543">
          <a:extLst>
            <a:ext uri="{FF2B5EF4-FFF2-40B4-BE49-F238E27FC236}">
              <a16:creationId xmlns:a16="http://schemas.microsoft.com/office/drawing/2014/main" id="{71B796FE-F34B-4500-9DAD-3ACBA47B4C6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5" name="TextBox 5544">
          <a:extLst>
            <a:ext uri="{FF2B5EF4-FFF2-40B4-BE49-F238E27FC236}">
              <a16:creationId xmlns:a16="http://schemas.microsoft.com/office/drawing/2014/main" id="{872853BD-ADDA-4487-BB94-3795E13EE74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6" name="TextBox 5545">
          <a:extLst>
            <a:ext uri="{FF2B5EF4-FFF2-40B4-BE49-F238E27FC236}">
              <a16:creationId xmlns:a16="http://schemas.microsoft.com/office/drawing/2014/main" id="{5D576666-2181-4DA3-B8BB-D9903258724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7" name="TextBox 5546">
          <a:extLst>
            <a:ext uri="{FF2B5EF4-FFF2-40B4-BE49-F238E27FC236}">
              <a16:creationId xmlns:a16="http://schemas.microsoft.com/office/drawing/2014/main" id="{015D4D7E-7FCE-425A-BEC1-2BF72F066A8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8" name="TextBox 5547">
          <a:extLst>
            <a:ext uri="{FF2B5EF4-FFF2-40B4-BE49-F238E27FC236}">
              <a16:creationId xmlns:a16="http://schemas.microsoft.com/office/drawing/2014/main" id="{9AEB6287-F148-4577-91C9-70C329E1141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9" name="TextBox 5548">
          <a:extLst>
            <a:ext uri="{FF2B5EF4-FFF2-40B4-BE49-F238E27FC236}">
              <a16:creationId xmlns:a16="http://schemas.microsoft.com/office/drawing/2014/main" id="{9BBBCA65-A95A-4A17-9A9C-6CA014DE53B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0" name="TextBox 5549">
          <a:extLst>
            <a:ext uri="{FF2B5EF4-FFF2-40B4-BE49-F238E27FC236}">
              <a16:creationId xmlns:a16="http://schemas.microsoft.com/office/drawing/2014/main" id="{F4D04598-9548-44EE-B208-5B95BD01DA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1" name="TextBox 5550">
          <a:extLst>
            <a:ext uri="{FF2B5EF4-FFF2-40B4-BE49-F238E27FC236}">
              <a16:creationId xmlns:a16="http://schemas.microsoft.com/office/drawing/2014/main" id="{F95DFB68-60F9-4374-924A-ED30A92A540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2" name="TextBox 5551">
          <a:extLst>
            <a:ext uri="{FF2B5EF4-FFF2-40B4-BE49-F238E27FC236}">
              <a16:creationId xmlns:a16="http://schemas.microsoft.com/office/drawing/2014/main" id="{0C974F94-09FA-4222-BAC1-FA25C31366C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3" name="TextBox 5552">
          <a:extLst>
            <a:ext uri="{FF2B5EF4-FFF2-40B4-BE49-F238E27FC236}">
              <a16:creationId xmlns:a16="http://schemas.microsoft.com/office/drawing/2014/main" id="{EEEF27B2-AB45-4F3D-AF05-53BA1E6EBC1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4" name="TextBox 5553">
          <a:extLst>
            <a:ext uri="{FF2B5EF4-FFF2-40B4-BE49-F238E27FC236}">
              <a16:creationId xmlns:a16="http://schemas.microsoft.com/office/drawing/2014/main" id="{7CEA5F09-C065-413F-9A49-CA924B75E04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5" name="TextBox 5554">
          <a:extLst>
            <a:ext uri="{FF2B5EF4-FFF2-40B4-BE49-F238E27FC236}">
              <a16:creationId xmlns:a16="http://schemas.microsoft.com/office/drawing/2014/main" id="{209CFED6-9143-4874-BBFB-A08FA22FDCF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6" name="TextBox 5555">
          <a:extLst>
            <a:ext uri="{FF2B5EF4-FFF2-40B4-BE49-F238E27FC236}">
              <a16:creationId xmlns:a16="http://schemas.microsoft.com/office/drawing/2014/main" id="{3E817E7A-66F0-49C8-8C4E-744191792BC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7" name="TextBox 5556">
          <a:extLst>
            <a:ext uri="{FF2B5EF4-FFF2-40B4-BE49-F238E27FC236}">
              <a16:creationId xmlns:a16="http://schemas.microsoft.com/office/drawing/2014/main" id="{D605B469-CBA9-4F06-9176-31A4446A039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8" name="TextBox 5557">
          <a:extLst>
            <a:ext uri="{FF2B5EF4-FFF2-40B4-BE49-F238E27FC236}">
              <a16:creationId xmlns:a16="http://schemas.microsoft.com/office/drawing/2014/main" id="{E7A1431F-4FCF-434B-85B1-E1473668E6D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9" name="TextBox 5558">
          <a:extLst>
            <a:ext uri="{FF2B5EF4-FFF2-40B4-BE49-F238E27FC236}">
              <a16:creationId xmlns:a16="http://schemas.microsoft.com/office/drawing/2014/main" id="{ACA75B9A-7A47-4CA1-BEC2-3B38A3BF55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0" name="TextBox 5559">
          <a:extLst>
            <a:ext uri="{FF2B5EF4-FFF2-40B4-BE49-F238E27FC236}">
              <a16:creationId xmlns:a16="http://schemas.microsoft.com/office/drawing/2014/main" id="{A587FB6A-E655-4192-A889-88E508EC459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1" name="TextBox 5560">
          <a:extLst>
            <a:ext uri="{FF2B5EF4-FFF2-40B4-BE49-F238E27FC236}">
              <a16:creationId xmlns:a16="http://schemas.microsoft.com/office/drawing/2014/main" id="{AA657F8A-58B5-4B57-810B-91C8C39D62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2" name="TextBox 5561">
          <a:extLst>
            <a:ext uri="{FF2B5EF4-FFF2-40B4-BE49-F238E27FC236}">
              <a16:creationId xmlns:a16="http://schemas.microsoft.com/office/drawing/2014/main" id="{BFF659C2-1B91-4A7A-9869-63D95C7AFCA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3" name="TextBox 5562">
          <a:extLst>
            <a:ext uri="{FF2B5EF4-FFF2-40B4-BE49-F238E27FC236}">
              <a16:creationId xmlns:a16="http://schemas.microsoft.com/office/drawing/2014/main" id="{4E4EDA2A-D5A8-4B9F-AF5C-8F40F27492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4" name="TextBox 5563">
          <a:extLst>
            <a:ext uri="{FF2B5EF4-FFF2-40B4-BE49-F238E27FC236}">
              <a16:creationId xmlns:a16="http://schemas.microsoft.com/office/drawing/2014/main" id="{79A36F31-F6AF-4621-B1E7-81111CA70F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5" name="TextBox 5564">
          <a:extLst>
            <a:ext uri="{FF2B5EF4-FFF2-40B4-BE49-F238E27FC236}">
              <a16:creationId xmlns:a16="http://schemas.microsoft.com/office/drawing/2014/main" id="{2D5802BC-9115-48B4-A507-ACFC3206782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6" name="TextBox 5565">
          <a:extLst>
            <a:ext uri="{FF2B5EF4-FFF2-40B4-BE49-F238E27FC236}">
              <a16:creationId xmlns:a16="http://schemas.microsoft.com/office/drawing/2014/main" id="{886E19B1-E01C-4A2B-8E52-114E271BA14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7" name="TextBox 5566">
          <a:extLst>
            <a:ext uri="{FF2B5EF4-FFF2-40B4-BE49-F238E27FC236}">
              <a16:creationId xmlns:a16="http://schemas.microsoft.com/office/drawing/2014/main" id="{D747A617-1934-4DED-9AF0-5FCBF9AEA02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8" name="TextBox 5567">
          <a:extLst>
            <a:ext uri="{FF2B5EF4-FFF2-40B4-BE49-F238E27FC236}">
              <a16:creationId xmlns:a16="http://schemas.microsoft.com/office/drawing/2014/main" id="{DD18BC90-E45E-45EF-B33D-CAD9B2BF28E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9" name="TextBox 5568">
          <a:extLst>
            <a:ext uri="{FF2B5EF4-FFF2-40B4-BE49-F238E27FC236}">
              <a16:creationId xmlns:a16="http://schemas.microsoft.com/office/drawing/2014/main" id="{C7D55B3D-8F2E-4683-847D-9DA5647D984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0" name="TextBox 5569">
          <a:extLst>
            <a:ext uri="{FF2B5EF4-FFF2-40B4-BE49-F238E27FC236}">
              <a16:creationId xmlns:a16="http://schemas.microsoft.com/office/drawing/2014/main" id="{F88492E9-56D4-4A13-8717-F0821A0DE33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1" name="TextBox 5570">
          <a:extLst>
            <a:ext uri="{FF2B5EF4-FFF2-40B4-BE49-F238E27FC236}">
              <a16:creationId xmlns:a16="http://schemas.microsoft.com/office/drawing/2014/main" id="{4B237549-25B6-44AE-9C8C-D28ED762EC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2" name="TextBox 5571">
          <a:extLst>
            <a:ext uri="{FF2B5EF4-FFF2-40B4-BE49-F238E27FC236}">
              <a16:creationId xmlns:a16="http://schemas.microsoft.com/office/drawing/2014/main" id="{DE125CE5-DF17-413C-BA39-2AD63C9F77B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3" name="TextBox 5572">
          <a:extLst>
            <a:ext uri="{FF2B5EF4-FFF2-40B4-BE49-F238E27FC236}">
              <a16:creationId xmlns:a16="http://schemas.microsoft.com/office/drawing/2014/main" id="{9E2BD05C-BEC0-4DA2-A52A-A0CC4FD4394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4" name="TextBox 5573">
          <a:extLst>
            <a:ext uri="{FF2B5EF4-FFF2-40B4-BE49-F238E27FC236}">
              <a16:creationId xmlns:a16="http://schemas.microsoft.com/office/drawing/2014/main" id="{633F35D1-6067-4B5B-8502-CE80EDD2D0E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5" name="TextBox 5574">
          <a:extLst>
            <a:ext uri="{FF2B5EF4-FFF2-40B4-BE49-F238E27FC236}">
              <a16:creationId xmlns:a16="http://schemas.microsoft.com/office/drawing/2014/main" id="{B9DEC2AA-9B3E-4459-B4AF-4DED7D86449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6" name="TextBox 5575">
          <a:extLst>
            <a:ext uri="{FF2B5EF4-FFF2-40B4-BE49-F238E27FC236}">
              <a16:creationId xmlns:a16="http://schemas.microsoft.com/office/drawing/2014/main" id="{307AC297-988D-4615-A0AF-732DBA34BDA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7" name="TextBox 5576">
          <a:extLst>
            <a:ext uri="{FF2B5EF4-FFF2-40B4-BE49-F238E27FC236}">
              <a16:creationId xmlns:a16="http://schemas.microsoft.com/office/drawing/2014/main" id="{FCBBDD86-B8DF-4254-B10F-7237A78DD78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8" name="TextBox 5577">
          <a:extLst>
            <a:ext uri="{FF2B5EF4-FFF2-40B4-BE49-F238E27FC236}">
              <a16:creationId xmlns:a16="http://schemas.microsoft.com/office/drawing/2014/main" id="{83753A76-5161-4103-956F-ADC44725BC1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9" name="TextBox 5578">
          <a:extLst>
            <a:ext uri="{FF2B5EF4-FFF2-40B4-BE49-F238E27FC236}">
              <a16:creationId xmlns:a16="http://schemas.microsoft.com/office/drawing/2014/main" id="{4DAFC7D6-27DC-453A-BB1C-86B8350DD90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0" name="TextBox 5579">
          <a:extLst>
            <a:ext uri="{FF2B5EF4-FFF2-40B4-BE49-F238E27FC236}">
              <a16:creationId xmlns:a16="http://schemas.microsoft.com/office/drawing/2014/main" id="{C7806DF8-EFA0-4FC2-B03E-D62DFCA24CF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1" name="TextBox 5580">
          <a:extLst>
            <a:ext uri="{FF2B5EF4-FFF2-40B4-BE49-F238E27FC236}">
              <a16:creationId xmlns:a16="http://schemas.microsoft.com/office/drawing/2014/main" id="{CD302A9A-D2FE-4B05-BEF2-D0E350442AA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2" name="TextBox 5581">
          <a:extLst>
            <a:ext uri="{FF2B5EF4-FFF2-40B4-BE49-F238E27FC236}">
              <a16:creationId xmlns:a16="http://schemas.microsoft.com/office/drawing/2014/main" id="{1693BB87-1A9A-4F0C-AD56-96B60724742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3" name="TextBox 5582">
          <a:extLst>
            <a:ext uri="{FF2B5EF4-FFF2-40B4-BE49-F238E27FC236}">
              <a16:creationId xmlns:a16="http://schemas.microsoft.com/office/drawing/2014/main" id="{C06CF3EE-68EC-472E-B06D-DBF3019DDDF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4" name="TextBox 5583">
          <a:extLst>
            <a:ext uri="{FF2B5EF4-FFF2-40B4-BE49-F238E27FC236}">
              <a16:creationId xmlns:a16="http://schemas.microsoft.com/office/drawing/2014/main" id="{89077D26-7406-471E-B640-2F7AA640D8F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5" name="TextBox 5584">
          <a:extLst>
            <a:ext uri="{FF2B5EF4-FFF2-40B4-BE49-F238E27FC236}">
              <a16:creationId xmlns:a16="http://schemas.microsoft.com/office/drawing/2014/main" id="{A1F9FD5A-74B4-44B2-9A34-37571463BAA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6" name="TextBox 5585">
          <a:extLst>
            <a:ext uri="{FF2B5EF4-FFF2-40B4-BE49-F238E27FC236}">
              <a16:creationId xmlns:a16="http://schemas.microsoft.com/office/drawing/2014/main" id="{2BA70C3E-220E-43E9-B144-B5B9226EA5B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7" name="TextBox 5586">
          <a:extLst>
            <a:ext uri="{FF2B5EF4-FFF2-40B4-BE49-F238E27FC236}">
              <a16:creationId xmlns:a16="http://schemas.microsoft.com/office/drawing/2014/main" id="{F2762046-8011-4B91-A784-434707348D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8" name="TextBox 5587">
          <a:extLst>
            <a:ext uri="{FF2B5EF4-FFF2-40B4-BE49-F238E27FC236}">
              <a16:creationId xmlns:a16="http://schemas.microsoft.com/office/drawing/2014/main" id="{7921764A-3D4E-4C0A-B135-6790C65E54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9" name="TextBox 5588">
          <a:extLst>
            <a:ext uri="{FF2B5EF4-FFF2-40B4-BE49-F238E27FC236}">
              <a16:creationId xmlns:a16="http://schemas.microsoft.com/office/drawing/2014/main" id="{ACFE1B17-019A-445C-828C-72DE65B437C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0" name="TextBox 5589">
          <a:extLst>
            <a:ext uri="{FF2B5EF4-FFF2-40B4-BE49-F238E27FC236}">
              <a16:creationId xmlns:a16="http://schemas.microsoft.com/office/drawing/2014/main" id="{E9FCBEE4-E5F9-4EFE-8F64-69942A6A812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1" name="TextBox 5590">
          <a:extLst>
            <a:ext uri="{FF2B5EF4-FFF2-40B4-BE49-F238E27FC236}">
              <a16:creationId xmlns:a16="http://schemas.microsoft.com/office/drawing/2014/main" id="{4DE6B0DC-33E5-4A8E-B129-FCA5C1E70CE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2" name="TextBox 5591">
          <a:extLst>
            <a:ext uri="{FF2B5EF4-FFF2-40B4-BE49-F238E27FC236}">
              <a16:creationId xmlns:a16="http://schemas.microsoft.com/office/drawing/2014/main" id="{D423D282-DACC-4A69-A02B-595F2AC139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3" name="TextBox 5592">
          <a:extLst>
            <a:ext uri="{FF2B5EF4-FFF2-40B4-BE49-F238E27FC236}">
              <a16:creationId xmlns:a16="http://schemas.microsoft.com/office/drawing/2014/main" id="{9233B8CB-421C-4118-8434-C502544ACE4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4" name="TextBox 5593">
          <a:extLst>
            <a:ext uri="{FF2B5EF4-FFF2-40B4-BE49-F238E27FC236}">
              <a16:creationId xmlns:a16="http://schemas.microsoft.com/office/drawing/2014/main" id="{CE9A7234-3D36-42BC-8A17-20BA59F26B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5" name="TextBox 5594">
          <a:extLst>
            <a:ext uri="{FF2B5EF4-FFF2-40B4-BE49-F238E27FC236}">
              <a16:creationId xmlns:a16="http://schemas.microsoft.com/office/drawing/2014/main" id="{0E38A7A5-A5B9-4D31-98D6-682901F501A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6" name="TextBox 5595">
          <a:extLst>
            <a:ext uri="{FF2B5EF4-FFF2-40B4-BE49-F238E27FC236}">
              <a16:creationId xmlns:a16="http://schemas.microsoft.com/office/drawing/2014/main" id="{DD815BA2-3484-4AAD-89C6-053572FCDD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7" name="TextBox 5596">
          <a:extLst>
            <a:ext uri="{FF2B5EF4-FFF2-40B4-BE49-F238E27FC236}">
              <a16:creationId xmlns:a16="http://schemas.microsoft.com/office/drawing/2014/main" id="{F7B5D39B-532A-4371-8CE0-8EEFBB46018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8" name="TextBox 5597">
          <a:extLst>
            <a:ext uri="{FF2B5EF4-FFF2-40B4-BE49-F238E27FC236}">
              <a16:creationId xmlns:a16="http://schemas.microsoft.com/office/drawing/2014/main" id="{C0BBF573-05E9-405A-A450-CE0759B6A80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9" name="TextBox 5598">
          <a:extLst>
            <a:ext uri="{FF2B5EF4-FFF2-40B4-BE49-F238E27FC236}">
              <a16:creationId xmlns:a16="http://schemas.microsoft.com/office/drawing/2014/main" id="{26211472-DEA7-495E-B326-A6D35ED5E30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0" name="TextBox 5599">
          <a:extLst>
            <a:ext uri="{FF2B5EF4-FFF2-40B4-BE49-F238E27FC236}">
              <a16:creationId xmlns:a16="http://schemas.microsoft.com/office/drawing/2014/main" id="{B3861B83-8555-4276-83FE-865375EC7F5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1" name="TextBox 5600">
          <a:extLst>
            <a:ext uri="{FF2B5EF4-FFF2-40B4-BE49-F238E27FC236}">
              <a16:creationId xmlns:a16="http://schemas.microsoft.com/office/drawing/2014/main" id="{D59486E3-2003-4A10-96C0-E4701C9952E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2" name="TextBox 5601">
          <a:extLst>
            <a:ext uri="{FF2B5EF4-FFF2-40B4-BE49-F238E27FC236}">
              <a16:creationId xmlns:a16="http://schemas.microsoft.com/office/drawing/2014/main" id="{519FAD3C-5F83-4378-95BD-EE54635E7F6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3" name="TextBox 5602">
          <a:extLst>
            <a:ext uri="{FF2B5EF4-FFF2-40B4-BE49-F238E27FC236}">
              <a16:creationId xmlns:a16="http://schemas.microsoft.com/office/drawing/2014/main" id="{CD257D7D-8E5B-42A6-855D-EA215C16CC5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4" name="TextBox 5603">
          <a:extLst>
            <a:ext uri="{FF2B5EF4-FFF2-40B4-BE49-F238E27FC236}">
              <a16:creationId xmlns:a16="http://schemas.microsoft.com/office/drawing/2014/main" id="{8538A8C5-E4CB-4160-B64F-1074683E9CC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5" name="TextBox 5604">
          <a:extLst>
            <a:ext uri="{FF2B5EF4-FFF2-40B4-BE49-F238E27FC236}">
              <a16:creationId xmlns:a16="http://schemas.microsoft.com/office/drawing/2014/main" id="{D3EADB48-7E76-4F1E-A354-81AA6BDBEB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6" name="TextBox 5605">
          <a:extLst>
            <a:ext uri="{FF2B5EF4-FFF2-40B4-BE49-F238E27FC236}">
              <a16:creationId xmlns:a16="http://schemas.microsoft.com/office/drawing/2014/main" id="{1254C238-DBB4-4210-AB41-5D913795EC8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7" name="TextBox 5606">
          <a:extLst>
            <a:ext uri="{FF2B5EF4-FFF2-40B4-BE49-F238E27FC236}">
              <a16:creationId xmlns:a16="http://schemas.microsoft.com/office/drawing/2014/main" id="{5B27D190-7840-4E0A-B468-2FA8CE92CE8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8" name="TextBox 5607">
          <a:extLst>
            <a:ext uri="{FF2B5EF4-FFF2-40B4-BE49-F238E27FC236}">
              <a16:creationId xmlns:a16="http://schemas.microsoft.com/office/drawing/2014/main" id="{DCD462DB-54F3-420A-9E22-1BB3D50A05A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9" name="TextBox 5608">
          <a:extLst>
            <a:ext uri="{FF2B5EF4-FFF2-40B4-BE49-F238E27FC236}">
              <a16:creationId xmlns:a16="http://schemas.microsoft.com/office/drawing/2014/main" id="{967C6886-95E5-4BB1-A302-3E12774A7F3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0" name="TextBox 5609">
          <a:extLst>
            <a:ext uri="{FF2B5EF4-FFF2-40B4-BE49-F238E27FC236}">
              <a16:creationId xmlns:a16="http://schemas.microsoft.com/office/drawing/2014/main" id="{A423303A-6392-4933-AE26-48CD0D7714F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1" name="TextBox 5610">
          <a:extLst>
            <a:ext uri="{FF2B5EF4-FFF2-40B4-BE49-F238E27FC236}">
              <a16:creationId xmlns:a16="http://schemas.microsoft.com/office/drawing/2014/main" id="{470A2BB6-161A-4050-BEB5-EFDFDAAA824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2" name="TextBox 5611">
          <a:extLst>
            <a:ext uri="{FF2B5EF4-FFF2-40B4-BE49-F238E27FC236}">
              <a16:creationId xmlns:a16="http://schemas.microsoft.com/office/drawing/2014/main" id="{B8667B0E-F8EB-4BE3-9D71-B5A94577171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3" name="TextBox 5612">
          <a:extLst>
            <a:ext uri="{FF2B5EF4-FFF2-40B4-BE49-F238E27FC236}">
              <a16:creationId xmlns:a16="http://schemas.microsoft.com/office/drawing/2014/main" id="{00C38AA7-5CC1-4CB0-8491-9229E32D7CD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4" name="TextBox 5613">
          <a:extLst>
            <a:ext uri="{FF2B5EF4-FFF2-40B4-BE49-F238E27FC236}">
              <a16:creationId xmlns:a16="http://schemas.microsoft.com/office/drawing/2014/main" id="{E474E9C2-01CF-4FF9-BAA6-352FE049758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5" name="TextBox 5614">
          <a:extLst>
            <a:ext uri="{FF2B5EF4-FFF2-40B4-BE49-F238E27FC236}">
              <a16:creationId xmlns:a16="http://schemas.microsoft.com/office/drawing/2014/main" id="{7566C571-D15B-459E-85DF-82CA2DF9199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6" name="TextBox 5615">
          <a:extLst>
            <a:ext uri="{FF2B5EF4-FFF2-40B4-BE49-F238E27FC236}">
              <a16:creationId xmlns:a16="http://schemas.microsoft.com/office/drawing/2014/main" id="{7C994178-2831-48A0-B277-0A6154B9A1B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7" name="TextBox 5616">
          <a:extLst>
            <a:ext uri="{FF2B5EF4-FFF2-40B4-BE49-F238E27FC236}">
              <a16:creationId xmlns:a16="http://schemas.microsoft.com/office/drawing/2014/main" id="{5463CF08-FC9E-4911-ADDB-674D005239E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8" name="TextBox 5617">
          <a:extLst>
            <a:ext uri="{FF2B5EF4-FFF2-40B4-BE49-F238E27FC236}">
              <a16:creationId xmlns:a16="http://schemas.microsoft.com/office/drawing/2014/main" id="{9D261AD1-54E1-422D-9B71-F87691F7EF5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9" name="TextBox 5618">
          <a:extLst>
            <a:ext uri="{FF2B5EF4-FFF2-40B4-BE49-F238E27FC236}">
              <a16:creationId xmlns:a16="http://schemas.microsoft.com/office/drawing/2014/main" id="{6163324D-3764-464D-B11D-8080FA98328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0" name="TextBox 5619">
          <a:extLst>
            <a:ext uri="{FF2B5EF4-FFF2-40B4-BE49-F238E27FC236}">
              <a16:creationId xmlns:a16="http://schemas.microsoft.com/office/drawing/2014/main" id="{3C44187B-10A5-4051-8240-A0E1123AA4A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1" name="TextBox 5620">
          <a:extLst>
            <a:ext uri="{FF2B5EF4-FFF2-40B4-BE49-F238E27FC236}">
              <a16:creationId xmlns:a16="http://schemas.microsoft.com/office/drawing/2014/main" id="{D6E6FEE8-3B23-4B61-9546-F60913CA603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2" name="TextBox 5621">
          <a:extLst>
            <a:ext uri="{FF2B5EF4-FFF2-40B4-BE49-F238E27FC236}">
              <a16:creationId xmlns:a16="http://schemas.microsoft.com/office/drawing/2014/main" id="{BBFA4621-A4C5-4E64-8974-369F491DB28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3" name="TextBox 5622">
          <a:extLst>
            <a:ext uri="{FF2B5EF4-FFF2-40B4-BE49-F238E27FC236}">
              <a16:creationId xmlns:a16="http://schemas.microsoft.com/office/drawing/2014/main" id="{724C62E1-21C7-41E2-9885-6891F857F52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4" name="TextBox 5623">
          <a:extLst>
            <a:ext uri="{FF2B5EF4-FFF2-40B4-BE49-F238E27FC236}">
              <a16:creationId xmlns:a16="http://schemas.microsoft.com/office/drawing/2014/main" id="{5BCE3766-E200-467C-9E68-B9096D162EC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5" name="TextBox 5624">
          <a:extLst>
            <a:ext uri="{FF2B5EF4-FFF2-40B4-BE49-F238E27FC236}">
              <a16:creationId xmlns:a16="http://schemas.microsoft.com/office/drawing/2014/main" id="{0DFFCB00-B9C8-492C-861C-BACC3ADB048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6" name="TextBox 5625">
          <a:extLst>
            <a:ext uri="{FF2B5EF4-FFF2-40B4-BE49-F238E27FC236}">
              <a16:creationId xmlns:a16="http://schemas.microsoft.com/office/drawing/2014/main" id="{E1E3F92E-1CEC-4BF1-8C13-0D591CEB601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7" name="TextBox 5626">
          <a:extLst>
            <a:ext uri="{FF2B5EF4-FFF2-40B4-BE49-F238E27FC236}">
              <a16:creationId xmlns:a16="http://schemas.microsoft.com/office/drawing/2014/main" id="{1950079A-784E-43C5-AD4E-ADA3517F9C5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8" name="TextBox 5627">
          <a:extLst>
            <a:ext uri="{FF2B5EF4-FFF2-40B4-BE49-F238E27FC236}">
              <a16:creationId xmlns:a16="http://schemas.microsoft.com/office/drawing/2014/main" id="{2DE92544-E74F-4ED0-923D-DAAE4083C67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9" name="TextBox 5628">
          <a:extLst>
            <a:ext uri="{FF2B5EF4-FFF2-40B4-BE49-F238E27FC236}">
              <a16:creationId xmlns:a16="http://schemas.microsoft.com/office/drawing/2014/main" id="{76CA8B08-B86C-4624-AD3F-693B29EECE4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0" name="TextBox 5629">
          <a:extLst>
            <a:ext uri="{FF2B5EF4-FFF2-40B4-BE49-F238E27FC236}">
              <a16:creationId xmlns:a16="http://schemas.microsoft.com/office/drawing/2014/main" id="{C9AA1F3F-44DA-4D88-95CA-D59FFCC155B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1" name="TextBox 5630">
          <a:extLst>
            <a:ext uri="{FF2B5EF4-FFF2-40B4-BE49-F238E27FC236}">
              <a16:creationId xmlns:a16="http://schemas.microsoft.com/office/drawing/2014/main" id="{E8F94292-B713-4064-B1E8-1D8A8E972DE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2" name="TextBox 5631">
          <a:extLst>
            <a:ext uri="{FF2B5EF4-FFF2-40B4-BE49-F238E27FC236}">
              <a16:creationId xmlns:a16="http://schemas.microsoft.com/office/drawing/2014/main" id="{4807E4D3-C6AC-40FB-B4E3-0A071033CF0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3" name="TextBox 5632">
          <a:extLst>
            <a:ext uri="{FF2B5EF4-FFF2-40B4-BE49-F238E27FC236}">
              <a16:creationId xmlns:a16="http://schemas.microsoft.com/office/drawing/2014/main" id="{58E913FD-8F40-4F96-BB7E-D46D9EE60AE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4" name="TextBox 5633">
          <a:extLst>
            <a:ext uri="{FF2B5EF4-FFF2-40B4-BE49-F238E27FC236}">
              <a16:creationId xmlns:a16="http://schemas.microsoft.com/office/drawing/2014/main" id="{B1C08325-06AB-4114-9D2F-540208835F6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5" name="TextBox 5634">
          <a:extLst>
            <a:ext uri="{FF2B5EF4-FFF2-40B4-BE49-F238E27FC236}">
              <a16:creationId xmlns:a16="http://schemas.microsoft.com/office/drawing/2014/main" id="{C00978A0-6A96-4DE7-A18B-B886ABE1C97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6" name="TextBox 5635">
          <a:extLst>
            <a:ext uri="{FF2B5EF4-FFF2-40B4-BE49-F238E27FC236}">
              <a16:creationId xmlns:a16="http://schemas.microsoft.com/office/drawing/2014/main" id="{9506FDDC-5EAC-4665-B226-85F6C9D0577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7" name="TextBox 5636">
          <a:extLst>
            <a:ext uri="{FF2B5EF4-FFF2-40B4-BE49-F238E27FC236}">
              <a16:creationId xmlns:a16="http://schemas.microsoft.com/office/drawing/2014/main" id="{F8448175-9A92-4086-974B-43269BA785B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8" name="TextBox 5637">
          <a:extLst>
            <a:ext uri="{FF2B5EF4-FFF2-40B4-BE49-F238E27FC236}">
              <a16:creationId xmlns:a16="http://schemas.microsoft.com/office/drawing/2014/main" id="{5C1B3092-C60C-4768-9E18-3CBB1CF1529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9" name="TextBox 5638">
          <a:extLst>
            <a:ext uri="{FF2B5EF4-FFF2-40B4-BE49-F238E27FC236}">
              <a16:creationId xmlns:a16="http://schemas.microsoft.com/office/drawing/2014/main" id="{F2B66671-2C93-4139-937C-D0DACBE330C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0" name="TextBox 5639">
          <a:extLst>
            <a:ext uri="{FF2B5EF4-FFF2-40B4-BE49-F238E27FC236}">
              <a16:creationId xmlns:a16="http://schemas.microsoft.com/office/drawing/2014/main" id="{3895E126-FF9B-4232-94B1-3703155859A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1" name="TextBox 5640">
          <a:extLst>
            <a:ext uri="{FF2B5EF4-FFF2-40B4-BE49-F238E27FC236}">
              <a16:creationId xmlns:a16="http://schemas.microsoft.com/office/drawing/2014/main" id="{50B706E4-E83B-4F50-8CA4-2E13641CC40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2" name="TextBox 5641">
          <a:extLst>
            <a:ext uri="{FF2B5EF4-FFF2-40B4-BE49-F238E27FC236}">
              <a16:creationId xmlns:a16="http://schemas.microsoft.com/office/drawing/2014/main" id="{1BE6F7BC-3D6A-4036-BC36-AF559FFEAC0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3" name="TextBox 5642">
          <a:extLst>
            <a:ext uri="{FF2B5EF4-FFF2-40B4-BE49-F238E27FC236}">
              <a16:creationId xmlns:a16="http://schemas.microsoft.com/office/drawing/2014/main" id="{A7021873-94D4-40AB-A87F-E72B2ECAD48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4" name="TextBox 5643">
          <a:extLst>
            <a:ext uri="{FF2B5EF4-FFF2-40B4-BE49-F238E27FC236}">
              <a16:creationId xmlns:a16="http://schemas.microsoft.com/office/drawing/2014/main" id="{9D0EBF45-7A4C-4281-82E4-9B7AB5587DD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5" name="TextBox 5644">
          <a:extLst>
            <a:ext uri="{FF2B5EF4-FFF2-40B4-BE49-F238E27FC236}">
              <a16:creationId xmlns:a16="http://schemas.microsoft.com/office/drawing/2014/main" id="{454314E9-CBAD-4398-AB55-AECCA5A7F15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6" name="TextBox 5645">
          <a:extLst>
            <a:ext uri="{FF2B5EF4-FFF2-40B4-BE49-F238E27FC236}">
              <a16:creationId xmlns:a16="http://schemas.microsoft.com/office/drawing/2014/main" id="{1E547AD0-9B41-476F-9E8C-CA4DE7C2F53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7" name="TextBox 5646">
          <a:extLst>
            <a:ext uri="{FF2B5EF4-FFF2-40B4-BE49-F238E27FC236}">
              <a16:creationId xmlns:a16="http://schemas.microsoft.com/office/drawing/2014/main" id="{50F7E967-CBD5-4470-82D1-1A97B324DB5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8" name="TextBox 5647">
          <a:extLst>
            <a:ext uri="{FF2B5EF4-FFF2-40B4-BE49-F238E27FC236}">
              <a16:creationId xmlns:a16="http://schemas.microsoft.com/office/drawing/2014/main" id="{5F28D25E-0F1D-4288-87AA-3A68E5D1AD8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9" name="TextBox 5648">
          <a:extLst>
            <a:ext uri="{FF2B5EF4-FFF2-40B4-BE49-F238E27FC236}">
              <a16:creationId xmlns:a16="http://schemas.microsoft.com/office/drawing/2014/main" id="{1DBD5AB7-926E-414C-B30F-333FA5BE1A2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0" name="TextBox 5649">
          <a:extLst>
            <a:ext uri="{FF2B5EF4-FFF2-40B4-BE49-F238E27FC236}">
              <a16:creationId xmlns:a16="http://schemas.microsoft.com/office/drawing/2014/main" id="{2991D99A-88C5-4451-8C54-E9B452E8A46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1" name="TextBox 5650">
          <a:extLst>
            <a:ext uri="{FF2B5EF4-FFF2-40B4-BE49-F238E27FC236}">
              <a16:creationId xmlns:a16="http://schemas.microsoft.com/office/drawing/2014/main" id="{320C4F9D-ABA6-4DD2-9C7C-7720B578DD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2" name="TextBox 5651">
          <a:extLst>
            <a:ext uri="{FF2B5EF4-FFF2-40B4-BE49-F238E27FC236}">
              <a16:creationId xmlns:a16="http://schemas.microsoft.com/office/drawing/2014/main" id="{3C1763FB-2BDF-4B99-A7E5-1D52020A23C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3" name="TextBox 5652">
          <a:extLst>
            <a:ext uri="{FF2B5EF4-FFF2-40B4-BE49-F238E27FC236}">
              <a16:creationId xmlns:a16="http://schemas.microsoft.com/office/drawing/2014/main" id="{B2BA49BB-D4F5-44C3-92C0-6DBAE7A2AD6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4" name="TextBox 5653">
          <a:extLst>
            <a:ext uri="{FF2B5EF4-FFF2-40B4-BE49-F238E27FC236}">
              <a16:creationId xmlns:a16="http://schemas.microsoft.com/office/drawing/2014/main" id="{FB4AD5B1-91DF-4F6A-B379-DFE8A013709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5" name="TextBox 5654">
          <a:extLst>
            <a:ext uri="{FF2B5EF4-FFF2-40B4-BE49-F238E27FC236}">
              <a16:creationId xmlns:a16="http://schemas.microsoft.com/office/drawing/2014/main" id="{F7F00382-90FC-477D-85D3-7B64DA000E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6" name="TextBox 5655">
          <a:extLst>
            <a:ext uri="{FF2B5EF4-FFF2-40B4-BE49-F238E27FC236}">
              <a16:creationId xmlns:a16="http://schemas.microsoft.com/office/drawing/2014/main" id="{F17991DF-3B6A-48F0-A95E-D02F3B57536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7" name="TextBox 5656">
          <a:extLst>
            <a:ext uri="{FF2B5EF4-FFF2-40B4-BE49-F238E27FC236}">
              <a16:creationId xmlns:a16="http://schemas.microsoft.com/office/drawing/2014/main" id="{F022D8C7-C5E0-42BB-A0C3-354AB02357A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8" name="TextBox 5657">
          <a:extLst>
            <a:ext uri="{FF2B5EF4-FFF2-40B4-BE49-F238E27FC236}">
              <a16:creationId xmlns:a16="http://schemas.microsoft.com/office/drawing/2014/main" id="{A7A18481-777B-4F99-AE46-96AE266841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9" name="TextBox 5658">
          <a:extLst>
            <a:ext uri="{FF2B5EF4-FFF2-40B4-BE49-F238E27FC236}">
              <a16:creationId xmlns:a16="http://schemas.microsoft.com/office/drawing/2014/main" id="{282F27C2-5F40-4D62-A5E2-0307B28990A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0" name="TextBox 5659">
          <a:extLst>
            <a:ext uri="{FF2B5EF4-FFF2-40B4-BE49-F238E27FC236}">
              <a16:creationId xmlns:a16="http://schemas.microsoft.com/office/drawing/2014/main" id="{F106D34C-1525-4BFE-813B-7DAE116696C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1" name="TextBox 5660">
          <a:extLst>
            <a:ext uri="{FF2B5EF4-FFF2-40B4-BE49-F238E27FC236}">
              <a16:creationId xmlns:a16="http://schemas.microsoft.com/office/drawing/2014/main" id="{2870947B-EC32-4340-9CAC-90BD95876C1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2" name="TextBox 5661">
          <a:extLst>
            <a:ext uri="{FF2B5EF4-FFF2-40B4-BE49-F238E27FC236}">
              <a16:creationId xmlns:a16="http://schemas.microsoft.com/office/drawing/2014/main" id="{FA04D496-885F-43BA-8D1E-BDEC287987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3" name="TextBox 5662">
          <a:extLst>
            <a:ext uri="{FF2B5EF4-FFF2-40B4-BE49-F238E27FC236}">
              <a16:creationId xmlns:a16="http://schemas.microsoft.com/office/drawing/2014/main" id="{44A603D3-6551-4F1C-8018-128187F211C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4" name="TextBox 5663">
          <a:extLst>
            <a:ext uri="{FF2B5EF4-FFF2-40B4-BE49-F238E27FC236}">
              <a16:creationId xmlns:a16="http://schemas.microsoft.com/office/drawing/2014/main" id="{1BD7D8F8-7326-4137-9A1C-BCF003231C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5" name="TextBox 5664">
          <a:extLst>
            <a:ext uri="{FF2B5EF4-FFF2-40B4-BE49-F238E27FC236}">
              <a16:creationId xmlns:a16="http://schemas.microsoft.com/office/drawing/2014/main" id="{E1CC4881-4DEA-4C6F-AFC6-A27601798CB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6" name="TextBox 5665">
          <a:extLst>
            <a:ext uri="{FF2B5EF4-FFF2-40B4-BE49-F238E27FC236}">
              <a16:creationId xmlns:a16="http://schemas.microsoft.com/office/drawing/2014/main" id="{0612D08F-4F23-4198-9C6D-30E85AEE606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7" name="TextBox 5666">
          <a:extLst>
            <a:ext uri="{FF2B5EF4-FFF2-40B4-BE49-F238E27FC236}">
              <a16:creationId xmlns:a16="http://schemas.microsoft.com/office/drawing/2014/main" id="{72BE942F-59AB-46DD-A6A0-3A6F53FC438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8" name="TextBox 5667">
          <a:extLst>
            <a:ext uri="{FF2B5EF4-FFF2-40B4-BE49-F238E27FC236}">
              <a16:creationId xmlns:a16="http://schemas.microsoft.com/office/drawing/2014/main" id="{7A032971-EF3E-4E5E-AF04-CD23F20EDBC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9" name="TextBox 5668">
          <a:extLst>
            <a:ext uri="{FF2B5EF4-FFF2-40B4-BE49-F238E27FC236}">
              <a16:creationId xmlns:a16="http://schemas.microsoft.com/office/drawing/2014/main" id="{ACA88282-02C7-4D3C-AA44-864AE3A89C3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0" name="TextBox 5669">
          <a:extLst>
            <a:ext uri="{FF2B5EF4-FFF2-40B4-BE49-F238E27FC236}">
              <a16:creationId xmlns:a16="http://schemas.microsoft.com/office/drawing/2014/main" id="{03CDB2C3-8B12-4CC9-A296-5C41B32E127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1" name="TextBox 5670">
          <a:extLst>
            <a:ext uri="{FF2B5EF4-FFF2-40B4-BE49-F238E27FC236}">
              <a16:creationId xmlns:a16="http://schemas.microsoft.com/office/drawing/2014/main" id="{8F1C0C85-1216-4A79-9910-D6F6836062B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2" name="TextBox 5671">
          <a:extLst>
            <a:ext uri="{FF2B5EF4-FFF2-40B4-BE49-F238E27FC236}">
              <a16:creationId xmlns:a16="http://schemas.microsoft.com/office/drawing/2014/main" id="{8396C157-3D12-4348-9E05-DC215AEA530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3" name="TextBox 5672">
          <a:extLst>
            <a:ext uri="{FF2B5EF4-FFF2-40B4-BE49-F238E27FC236}">
              <a16:creationId xmlns:a16="http://schemas.microsoft.com/office/drawing/2014/main" id="{946D858F-85C7-4D46-A781-42AB3D37763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4" name="TextBox 5673">
          <a:extLst>
            <a:ext uri="{FF2B5EF4-FFF2-40B4-BE49-F238E27FC236}">
              <a16:creationId xmlns:a16="http://schemas.microsoft.com/office/drawing/2014/main" id="{96C8122F-8A6C-47C9-AA4E-2E89B043BEB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5" name="TextBox 5674">
          <a:extLst>
            <a:ext uri="{FF2B5EF4-FFF2-40B4-BE49-F238E27FC236}">
              <a16:creationId xmlns:a16="http://schemas.microsoft.com/office/drawing/2014/main" id="{BE940DF2-3EFC-47A0-A901-72845751035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6" name="TextBox 5675">
          <a:extLst>
            <a:ext uri="{FF2B5EF4-FFF2-40B4-BE49-F238E27FC236}">
              <a16:creationId xmlns:a16="http://schemas.microsoft.com/office/drawing/2014/main" id="{8FBA6222-D5F4-4FB7-949F-9B6B72CD0D3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7" name="TextBox 5676">
          <a:extLst>
            <a:ext uri="{FF2B5EF4-FFF2-40B4-BE49-F238E27FC236}">
              <a16:creationId xmlns:a16="http://schemas.microsoft.com/office/drawing/2014/main" id="{E27B0613-AE04-48BA-B7EA-F116F936A22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8" name="TextBox 5677">
          <a:extLst>
            <a:ext uri="{FF2B5EF4-FFF2-40B4-BE49-F238E27FC236}">
              <a16:creationId xmlns:a16="http://schemas.microsoft.com/office/drawing/2014/main" id="{D6B8BD48-AC44-452A-BD59-2E133A925D1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9" name="TextBox 5678">
          <a:extLst>
            <a:ext uri="{FF2B5EF4-FFF2-40B4-BE49-F238E27FC236}">
              <a16:creationId xmlns:a16="http://schemas.microsoft.com/office/drawing/2014/main" id="{248B0624-AAD2-4C1E-989F-5C78793D1F2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0" name="TextBox 5679">
          <a:extLst>
            <a:ext uri="{FF2B5EF4-FFF2-40B4-BE49-F238E27FC236}">
              <a16:creationId xmlns:a16="http://schemas.microsoft.com/office/drawing/2014/main" id="{2FC61826-2431-4CF0-BE06-82328653F83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1" name="TextBox 5680">
          <a:extLst>
            <a:ext uri="{FF2B5EF4-FFF2-40B4-BE49-F238E27FC236}">
              <a16:creationId xmlns:a16="http://schemas.microsoft.com/office/drawing/2014/main" id="{C475FFF8-E6DB-4EA8-A9CC-0F195AA10E8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2" name="TextBox 5681">
          <a:extLst>
            <a:ext uri="{FF2B5EF4-FFF2-40B4-BE49-F238E27FC236}">
              <a16:creationId xmlns:a16="http://schemas.microsoft.com/office/drawing/2014/main" id="{A602AD05-3864-4870-91D8-E1FDDA24A5A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3" name="TextBox 5682">
          <a:extLst>
            <a:ext uri="{FF2B5EF4-FFF2-40B4-BE49-F238E27FC236}">
              <a16:creationId xmlns:a16="http://schemas.microsoft.com/office/drawing/2014/main" id="{7511C08F-B605-4655-ACD3-A66AA9C402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4" name="TextBox 5683">
          <a:extLst>
            <a:ext uri="{FF2B5EF4-FFF2-40B4-BE49-F238E27FC236}">
              <a16:creationId xmlns:a16="http://schemas.microsoft.com/office/drawing/2014/main" id="{93FF128E-81E5-4D97-835D-E73B7FD489B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5" name="TextBox 5684">
          <a:extLst>
            <a:ext uri="{FF2B5EF4-FFF2-40B4-BE49-F238E27FC236}">
              <a16:creationId xmlns:a16="http://schemas.microsoft.com/office/drawing/2014/main" id="{7719EE48-13B1-4BAD-8A18-DFD66EAE917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6" name="TextBox 5685">
          <a:extLst>
            <a:ext uri="{FF2B5EF4-FFF2-40B4-BE49-F238E27FC236}">
              <a16:creationId xmlns:a16="http://schemas.microsoft.com/office/drawing/2014/main" id="{787C4997-0596-4238-930A-BA71509A30B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7" name="TextBox 5686">
          <a:extLst>
            <a:ext uri="{FF2B5EF4-FFF2-40B4-BE49-F238E27FC236}">
              <a16:creationId xmlns:a16="http://schemas.microsoft.com/office/drawing/2014/main" id="{B47580C2-A74F-46DA-BEF2-9CB461D282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8" name="TextBox 5687">
          <a:extLst>
            <a:ext uri="{FF2B5EF4-FFF2-40B4-BE49-F238E27FC236}">
              <a16:creationId xmlns:a16="http://schemas.microsoft.com/office/drawing/2014/main" id="{5130CD75-0C54-4275-B5CA-FF5A2053F18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9" name="TextBox 5688">
          <a:extLst>
            <a:ext uri="{FF2B5EF4-FFF2-40B4-BE49-F238E27FC236}">
              <a16:creationId xmlns:a16="http://schemas.microsoft.com/office/drawing/2014/main" id="{731BC0C3-0474-46FF-9DCD-AB43ADC0A11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0" name="TextBox 5689">
          <a:extLst>
            <a:ext uri="{FF2B5EF4-FFF2-40B4-BE49-F238E27FC236}">
              <a16:creationId xmlns:a16="http://schemas.microsoft.com/office/drawing/2014/main" id="{0DBE3F1B-A91B-492F-81F0-F504701D566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1" name="TextBox 5690">
          <a:extLst>
            <a:ext uri="{FF2B5EF4-FFF2-40B4-BE49-F238E27FC236}">
              <a16:creationId xmlns:a16="http://schemas.microsoft.com/office/drawing/2014/main" id="{AAD40800-708F-4B30-9B5F-46239070C61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2" name="TextBox 5691">
          <a:extLst>
            <a:ext uri="{FF2B5EF4-FFF2-40B4-BE49-F238E27FC236}">
              <a16:creationId xmlns:a16="http://schemas.microsoft.com/office/drawing/2014/main" id="{DF30EF86-EE8D-4E08-AFFF-BB52BA1BA4D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3" name="TextBox 5692">
          <a:extLst>
            <a:ext uri="{FF2B5EF4-FFF2-40B4-BE49-F238E27FC236}">
              <a16:creationId xmlns:a16="http://schemas.microsoft.com/office/drawing/2014/main" id="{2A9C717E-8E1A-4011-AB8F-0310BF5196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4" name="TextBox 5693">
          <a:extLst>
            <a:ext uri="{FF2B5EF4-FFF2-40B4-BE49-F238E27FC236}">
              <a16:creationId xmlns:a16="http://schemas.microsoft.com/office/drawing/2014/main" id="{8D786285-5232-4DC2-8DB2-D931BD452D7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5" name="TextBox 5694">
          <a:extLst>
            <a:ext uri="{FF2B5EF4-FFF2-40B4-BE49-F238E27FC236}">
              <a16:creationId xmlns:a16="http://schemas.microsoft.com/office/drawing/2014/main" id="{736F5652-C346-4D19-9069-0F19CAF8D6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6" name="TextBox 5695">
          <a:extLst>
            <a:ext uri="{FF2B5EF4-FFF2-40B4-BE49-F238E27FC236}">
              <a16:creationId xmlns:a16="http://schemas.microsoft.com/office/drawing/2014/main" id="{D88E99FE-3476-4736-910E-19F14D2A526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7" name="TextBox 5696">
          <a:extLst>
            <a:ext uri="{FF2B5EF4-FFF2-40B4-BE49-F238E27FC236}">
              <a16:creationId xmlns:a16="http://schemas.microsoft.com/office/drawing/2014/main" id="{6D87ED64-3EE3-4175-9329-6706F5ED6C3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8" name="TextBox 5697">
          <a:extLst>
            <a:ext uri="{FF2B5EF4-FFF2-40B4-BE49-F238E27FC236}">
              <a16:creationId xmlns:a16="http://schemas.microsoft.com/office/drawing/2014/main" id="{52057D1B-BF55-4675-8DED-FAB82C502BD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9" name="TextBox 5698">
          <a:extLst>
            <a:ext uri="{FF2B5EF4-FFF2-40B4-BE49-F238E27FC236}">
              <a16:creationId xmlns:a16="http://schemas.microsoft.com/office/drawing/2014/main" id="{33B95FE9-0E7F-4616-897A-84BA2E1C0F4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0" name="TextBox 5699">
          <a:extLst>
            <a:ext uri="{FF2B5EF4-FFF2-40B4-BE49-F238E27FC236}">
              <a16:creationId xmlns:a16="http://schemas.microsoft.com/office/drawing/2014/main" id="{199B6E98-9D03-45A8-B956-E068D079CDF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1" name="TextBox 5700">
          <a:extLst>
            <a:ext uri="{FF2B5EF4-FFF2-40B4-BE49-F238E27FC236}">
              <a16:creationId xmlns:a16="http://schemas.microsoft.com/office/drawing/2014/main" id="{15D8C68B-634A-42BF-999D-7524C5F934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2" name="TextBox 5701">
          <a:extLst>
            <a:ext uri="{FF2B5EF4-FFF2-40B4-BE49-F238E27FC236}">
              <a16:creationId xmlns:a16="http://schemas.microsoft.com/office/drawing/2014/main" id="{1641D8F6-0BAD-4D20-9228-A1C9051DB74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3" name="TextBox 5702">
          <a:extLst>
            <a:ext uri="{FF2B5EF4-FFF2-40B4-BE49-F238E27FC236}">
              <a16:creationId xmlns:a16="http://schemas.microsoft.com/office/drawing/2014/main" id="{E42854A6-C2DA-4A67-AA18-3AEBC788417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4" name="TextBox 5703">
          <a:extLst>
            <a:ext uri="{FF2B5EF4-FFF2-40B4-BE49-F238E27FC236}">
              <a16:creationId xmlns:a16="http://schemas.microsoft.com/office/drawing/2014/main" id="{8BCC74EC-0C35-40DF-B6D5-215E1D60F29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5" name="TextBox 5704">
          <a:extLst>
            <a:ext uri="{FF2B5EF4-FFF2-40B4-BE49-F238E27FC236}">
              <a16:creationId xmlns:a16="http://schemas.microsoft.com/office/drawing/2014/main" id="{125C1AF0-3914-4AD7-8757-B92EE760DD4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6" name="TextBox 5705">
          <a:extLst>
            <a:ext uri="{FF2B5EF4-FFF2-40B4-BE49-F238E27FC236}">
              <a16:creationId xmlns:a16="http://schemas.microsoft.com/office/drawing/2014/main" id="{B22777CA-9B11-4D60-B8DB-65A233FE8F5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7" name="TextBox 5706">
          <a:extLst>
            <a:ext uri="{FF2B5EF4-FFF2-40B4-BE49-F238E27FC236}">
              <a16:creationId xmlns:a16="http://schemas.microsoft.com/office/drawing/2014/main" id="{C5BFDE0A-95D0-418C-A6F3-F7906743AA3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8" name="TextBox 5707">
          <a:extLst>
            <a:ext uri="{FF2B5EF4-FFF2-40B4-BE49-F238E27FC236}">
              <a16:creationId xmlns:a16="http://schemas.microsoft.com/office/drawing/2014/main" id="{68C4D592-A0BF-4878-973B-A3359564408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9" name="TextBox 5708">
          <a:extLst>
            <a:ext uri="{FF2B5EF4-FFF2-40B4-BE49-F238E27FC236}">
              <a16:creationId xmlns:a16="http://schemas.microsoft.com/office/drawing/2014/main" id="{34F20275-E1AB-460D-9872-3B276FC03A6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0" name="TextBox 5709">
          <a:extLst>
            <a:ext uri="{FF2B5EF4-FFF2-40B4-BE49-F238E27FC236}">
              <a16:creationId xmlns:a16="http://schemas.microsoft.com/office/drawing/2014/main" id="{6B951A77-1D8F-4BD0-B248-441B294FBB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1" name="TextBox 5710">
          <a:extLst>
            <a:ext uri="{FF2B5EF4-FFF2-40B4-BE49-F238E27FC236}">
              <a16:creationId xmlns:a16="http://schemas.microsoft.com/office/drawing/2014/main" id="{C0F1296F-0DD4-40A7-B2A8-BB143DF580A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2" name="TextBox 5711">
          <a:extLst>
            <a:ext uri="{FF2B5EF4-FFF2-40B4-BE49-F238E27FC236}">
              <a16:creationId xmlns:a16="http://schemas.microsoft.com/office/drawing/2014/main" id="{619F6DF4-802D-43E7-B88C-1C4B02660F9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3" name="TextBox 5712">
          <a:extLst>
            <a:ext uri="{FF2B5EF4-FFF2-40B4-BE49-F238E27FC236}">
              <a16:creationId xmlns:a16="http://schemas.microsoft.com/office/drawing/2014/main" id="{BDB8B907-7510-48C6-A5EF-A282525F893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4" name="TextBox 5713">
          <a:extLst>
            <a:ext uri="{FF2B5EF4-FFF2-40B4-BE49-F238E27FC236}">
              <a16:creationId xmlns:a16="http://schemas.microsoft.com/office/drawing/2014/main" id="{BE7DAF42-E2A4-4CE7-8A2E-6677408C3A6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5" name="TextBox 5714">
          <a:extLst>
            <a:ext uri="{FF2B5EF4-FFF2-40B4-BE49-F238E27FC236}">
              <a16:creationId xmlns:a16="http://schemas.microsoft.com/office/drawing/2014/main" id="{B1BE9048-E80F-45BD-B18F-A64D37E5E83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6" name="TextBox 5715">
          <a:extLst>
            <a:ext uri="{FF2B5EF4-FFF2-40B4-BE49-F238E27FC236}">
              <a16:creationId xmlns:a16="http://schemas.microsoft.com/office/drawing/2014/main" id="{E775BE3D-8602-421D-B4F0-2689A84EDE2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7" name="TextBox 5716">
          <a:extLst>
            <a:ext uri="{FF2B5EF4-FFF2-40B4-BE49-F238E27FC236}">
              <a16:creationId xmlns:a16="http://schemas.microsoft.com/office/drawing/2014/main" id="{36F0878A-7C6F-45D8-9392-4CDDFAAC6E2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8" name="TextBox 5717">
          <a:extLst>
            <a:ext uri="{FF2B5EF4-FFF2-40B4-BE49-F238E27FC236}">
              <a16:creationId xmlns:a16="http://schemas.microsoft.com/office/drawing/2014/main" id="{DFAE6CE2-DCD0-4A4A-B20C-FC84A1C51D5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9" name="TextBox 5718">
          <a:extLst>
            <a:ext uri="{FF2B5EF4-FFF2-40B4-BE49-F238E27FC236}">
              <a16:creationId xmlns:a16="http://schemas.microsoft.com/office/drawing/2014/main" id="{EE6F3EB1-46F0-41CE-A339-C57448DF271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0" name="TextBox 5719">
          <a:extLst>
            <a:ext uri="{FF2B5EF4-FFF2-40B4-BE49-F238E27FC236}">
              <a16:creationId xmlns:a16="http://schemas.microsoft.com/office/drawing/2014/main" id="{B628CA2E-75B4-48ED-BB20-432925102D0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1" name="TextBox 5720">
          <a:extLst>
            <a:ext uri="{FF2B5EF4-FFF2-40B4-BE49-F238E27FC236}">
              <a16:creationId xmlns:a16="http://schemas.microsoft.com/office/drawing/2014/main" id="{AA12D911-AE95-41E8-AA2D-41068CEEB3A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2" name="TextBox 5721">
          <a:extLst>
            <a:ext uri="{FF2B5EF4-FFF2-40B4-BE49-F238E27FC236}">
              <a16:creationId xmlns:a16="http://schemas.microsoft.com/office/drawing/2014/main" id="{85D28440-7483-495C-A8AA-2758A59ABB0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3" name="TextBox 5722">
          <a:extLst>
            <a:ext uri="{FF2B5EF4-FFF2-40B4-BE49-F238E27FC236}">
              <a16:creationId xmlns:a16="http://schemas.microsoft.com/office/drawing/2014/main" id="{4C7F67A2-4E21-46BB-AA8F-36061E86F9C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4" name="TextBox 5723">
          <a:extLst>
            <a:ext uri="{FF2B5EF4-FFF2-40B4-BE49-F238E27FC236}">
              <a16:creationId xmlns:a16="http://schemas.microsoft.com/office/drawing/2014/main" id="{3930753B-A492-4216-9F71-F3E00256441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5" name="TextBox 5724">
          <a:extLst>
            <a:ext uri="{FF2B5EF4-FFF2-40B4-BE49-F238E27FC236}">
              <a16:creationId xmlns:a16="http://schemas.microsoft.com/office/drawing/2014/main" id="{14646336-436A-4C83-9F66-782833440A7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6" name="TextBox 5725">
          <a:extLst>
            <a:ext uri="{FF2B5EF4-FFF2-40B4-BE49-F238E27FC236}">
              <a16:creationId xmlns:a16="http://schemas.microsoft.com/office/drawing/2014/main" id="{19666CF6-F6AC-41B5-B477-DF04B8A068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7" name="TextBox 5726">
          <a:extLst>
            <a:ext uri="{FF2B5EF4-FFF2-40B4-BE49-F238E27FC236}">
              <a16:creationId xmlns:a16="http://schemas.microsoft.com/office/drawing/2014/main" id="{A5AF9350-C18A-4F9F-BA5D-E6530A14B36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8" name="TextBox 5727">
          <a:extLst>
            <a:ext uri="{FF2B5EF4-FFF2-40B4-BE49-F238E27FC236}">
              <a16:creationId xmlns:a16="http://schemas.microsoft.com/office/drawing/2014/main" id="{828DBF42-037A-4D02-B7DC-2BBB52BBE9E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9" name="TextBox 5728">
          <a:extLst>
            <a:ext uri="{FF2B5EF4-FFF2-40B4-BE49-F238E27FC236}">
              <a16:creationId xmlns:a16="http://schemas.microsoft.com/office/drawing/2014/main" id="{471453A6-4C04-447A-B787-78137F4F146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0" name="TextBox 5729">
          <a:extLst>
            <a:ext uri="{FF2B5EF4-FFF2-40B4-BE49-F238E27FC236}">
              <a16:creationId xmlns:a16="http://schemas.microsoft.com/office/drawing/2014/main" id="{390E89AD-CA4A-4673-BA2D-45B5E5B28AA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1" name="TextBox 5730">
          <a:extLst>
            <a:ext uri="{FF2B5EF4-FFF2-40B4-BE49-F238E27FC236}">
              <a16:creationId xmlns:a16="http://schemas.microsoft.com/office/drawing/2014/main" id="{F133B01B-6F39-4620-BFC6-ADB75C5D3B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2" name="TextBox 5731">
          <a:extLst>
            <a:ext uri="{FF2B5EF4-FFF2-40B4-BE49-F238E27FC236}">
              <a16:creationId xmlns:a16="http://schemas.microsoft.com/office/drawing/2014/main" id="{A519EB0D-C2EA-46E3-BA74-8B1E5C9EF79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3" name="TextBox 5732">
          <a:extLst>
            <a:ext uri="{FF2B5EF4-FFF2-40B4-BE49-F238E27FC236}">
              <a16:creationId xmlns:a16="http://schemas.microsoft.com/office/drawing/2014/main" id="{46D9C830-C026-499A-ABD7-2A92C25831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4" name="TextBox 5733">
          <a:extLst>
            <a:ext uri="{FF2B5EF4-FFF2-40B4-BE49-F238E27FC236}">
              <a16:creationId xmlns:a16="http://schemas.microsoft.com/office/drawing/2014/main" id="{99F07B6A-8E0D-4900-8435-76DF1EEED0C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5" name="TextBox 5734">
          <a:extLst>
            <a:ext uri="{FF2B5EF4-FFF2-40B4-BE49-F238E27FC236}">
              <a16:creationId xmlns:a16="http://schemas.microsoft.com/office/drawing/2014/main" id="{E1D124FC-2ED4-4B25-84BA-1BC8127AD76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6" name="TextBox 5735">
          <a:extLst>
            <a:ext uri="{FF2B5EF4-FFF2-40B4-BE49-F238E27FC236}">
              <a16:creationId xmlns:a16="http://schemas.microsoft.com/office/drawing/2014/main" id="{D6960651-88DB-4405-BAC8-5ECF4537830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7" name="TextBox 5736">
          <a:extLst>
            <a:ext uri="{FF2B5EF4-FFF2-40B4-BE49-F238E27FC236}">
              <a16:creationId xmlns:a16="http://schemas.microsoft.com/office/drawing/2014/main" id="{55A72C89-45FB-4DDE-8C8F-F3B9D8703B0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8" name="TextBox 5737">
          <a:extLst>
            <a:ext uri="{FF2B5EF4-FFF2-40B4-BE49-F238E27FC236}">
              <a16:creationId xmlns:a16="http://schemas.microsoft.com/office/drawing/2014/main" id="{A85440BD-1BB6-4876-99AE-CEBD95D5A76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9" name="TextBox 5738">
          <a:extLst>
            <a:ext uri="{FF2B5EF4-FFF2-40B4-BE49-F238E27FC236}">
              <a16:creationId xmlns:a16="http://schemas.microsoft.com/office/drawing/2014/main" id="{2A2D336E-A960-46B2-9822-89907B23869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0" name="TextBox 5739">
          <a:extLst>
            <a:ext uri="{FF2B5EF4-FFF2-40B4-BE49-F238E27FC236}">
              <a16:creationId xmlns:a16="http://schemas.microsoft.com/office/drawing/2014/main" id="{0B9D6544-4197-4454-9ECF-8ED53BD98B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1" name="TextBox 5740">
          <a:extLst>
            <a:ext uri="{FF2B5EF4-FFF2-40B4-BE49-F238E27FC236}">
              <a16:creationId xmlns:a16="http://schemas.microsoft.com/office/drawing/2014/main" id="{5646FE96-3BE4-4F99-BE36-9E3DB2938A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2" name="TextBox 5741">
          <a:extLst>
            <a:ext uri="{FF2B5EF4-FFF2-40B4-BE49-F238E27FC236}">
              <a16:creationId xmlns:a16="http://schemas.microsoft.com/office/drawing/2014/main" id="{AF3310D1-E18E-4C97-8B99-CAE4B22E166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3" name="TextBox 5742">
          <a:extLst>
            <a:ext uri="{FF2B5EF4-FFF2-40B4-BE49-F238E27FC236}">
              <a16:creationId xmlns:a16="http://schemas.microsoft.com/office/drawing/2014/main" id="{6260008E-657E-4A25-97BA-2A449CCA3B9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4" name="TextBox 5743">
          <a:extLst>
            <a:ext uri="{FF2B5EF4-FFF2-40B4-BE49-F238E27FC236}">
              <a16:creationId xmlns:a16="http://schemas.microsoft.com/office/drawing/2014/main" id="{22757AB5-628A-4FC1-B39A-7BC30E24395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5" name="TextBox 5744">
          <a:extLst>
            <a:ext uri="{FF2B5EF4-FFF2-40B4-BE49-F238E27FC236}">
              <a16:creationId xmlns:a16="http://schemas.microsoft.com/office/drawing/2014/main" id="{C45E9748-018C-413E-8B0B-194BB4B0073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6" name="TextBox 5745">
          <a:extLst>
            <a:ext uri="{FF2B5EF4-FFF2-40B4-BE49-F238E27FC236}">
              <a16:creationId xmlns:a16="http://schemas.microsoft.com/office/drawing/2014/main" id="{056B215A-1E3F-400C-80F6-484195FB53B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7" name="TextBox 5746">
          <a:extLst>
            <a:ext uri="{FF2B5EF4-FFF2-40B4-BE49-F238E27FC236}">
              <a16:creationId xmlns:a16="http://schemas.microsoft.com/office/drawing/2014/main" id="{BE763A8C-3FC9-426E-8162-5DB27752346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8" name="TextBox 5747">
          <a:extLst>
            <a:ext uri="{FF2B5EF4-FFF2-40B4-BE49-F238E27FC236}">
              <a16:creationId xmlns:a16="http://schemas.microsoft.com/office/drawing/2014/main" id="{98060423-EB48-4115-A2B4-8B55A1290F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9" name="TextBox 5748">
          <a:extLst>
            <a:ext uri="{FF2B5EF4-FFF2-40B4-BE49-F238E27FC236}">
              <a16:creationId xmlns:a16="http://schemas.microsoft.com/office/drawing/2014/main" id="{87013622-9E6F-4D70-A20E-04F3ED22D4F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0" name="TextBox 5749">
          <a:extLst>
            <a:ext uri="{FF2B5EF4-FFF2-40B4-BE49-F238E27FC236}">
              <a16:creationId xmlns:a16="http://schemas.microsoft.com/office/drawing/2014/main" id="{0869A551-EB8B-4E32-8E57-8A616C29FB8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1" name="TextBox 5750">
          <a:extLst>
            <a:ext uri="{FF2B5EF4-FFF2-40B4-BE49-F238E27FC236}">
              <a16:creationId xmlns:a16="http://schemas.microsoft.com/office/drawing/2014/main" id="{E19A1FEC-39C7-4466-9DF3-4ADF388F91A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2" name="TextBox 5751">
          <a:extLst>
            <a:ext uri="{FF2B5EF4-FFF2-40B4-BE49-F238E27FC236}">
              <a16:creationId xmlns:a16="http://schemas.microsoft.com/office/drawing/2014/main" id="{AE45BD59-5518-461B-9CE4-4B56CE3A34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3" name="TextBox 5752">
          <a:extLst>
            <a:ext uri="{FF2B5EF4-FFF2-40B4-BE49-F238E27FC236}">
              <a16:creationId xmlns:a16="http://schemas.microsoft.com/office/drawing/2014/main" id="{2C9B0130-4773-41A6-BF20-E06C9137CC2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4" name="TextBox 5753">
          <a:extLst>
            <a:ext uri="{FF2B5EF4-FFF2-40B4-BE49-F238E27FC236}">
              <a16:creationId xmlns:a16="http://schemas.microsoft.com/office/drawing/2014/main" id="{09089574-D6C5-4014-988A-15CF4B76227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5" name="TextBox 5754">
          <a:extLst>
            <a:ext uri="{FF2B5EF4-FFF2-40B4-BE49-F238E27FC236}">
              <a16:creationId xmlns:a16="http://schemas.microsoft.com/office/drawing/2014/main" id="{694DF401-BC8E-4B6B-ABAA-6BDAB4E0ABD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6" name="TextBox 5755">
          <a:extLst>
            <a:ext uri="{FF2B5EF4-FFF2-40B4-BE49-F238E27FC236}">
              <a16:creationId xmlns:a16="http://schemas.microsoft.com/office/drawing/2014/main" id="{FC706763-CA01-4DEA-AA76-85E912199E9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7" name="TextBox 5756">
          <a:extLst>
            <a:ext uri="{FF2B5EF4-FFF2-40B4-BE49-F238E27FC236}">
              <a16:creationId xmlns:a16="http://schemas.microsoft.com/office/drawing/2014/main" id="{ACE71B22-3BF1-4863-A406-7975E087B3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8" name="TextBox 5757">
          <a:extLst>
            <a:ext uri="{FF2B5EF4-FFF2-40B4-BE49-F238E27FC236}">
              <a16:creationId xmlns:a16="http://schemas.microsoft.com/office/drawing/2014/main" id="{8338BE84-1A1D-472A-818B-B3B20C4AD70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9" name="TextBox 5758">
          <a:extLst>
            <a:ext uri="{FF2B5EF4-FFF2-40B4-BE49-F238E27FC236}">
              <a16:creationId xmlns:a16="http://schemas.microsoft.com/office/drawing/2014/main" id="{67C3BC32-E3EB-41DB-99FF-BD28865E9CE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0" name="TextBox 5759">
          <a:extLst>
            <a:ext uri="{FF2B5EF4-FFF2-40B4-BE49-F238E27FC236}">
              <a16:creationId xmlns:a16="http://schemas.microsoft.com/office/drawing/2014/main" id="{454479F7-23AF-40B6-9A2C-514756627B6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1" name="TextBox 5760">
          <a:extLst>
            <a:ext uri="{FF2B5EF4-FFF2-40B4-BE49-F238E27FC236}">
              <a16:creationId xmlns:a16="http://schemas.microsoft.com/office/drawing/2014/main" id="{E9F2841E-0F17-487A-836A-DEEA4D7E41B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2" name="TextBox 5761">
          <a:extLst>
            <a:ext uri="{FF2B5EF4-FFF2-40B4-BE49-F238E27FC236}">
              <a16:creationId xmlns:a16="http://schemas.microsoft.com/office/drawing/2014/main" id="{6F88BC90-BDB4-46A8-A3CB-20F56B26DC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3" name="TextBox 5762">
          <a:extLst>
            <a:ext uri="{FF2B5EF4-FFF2-40B4-BE49-F238E27FC236}">
              <a16:creationId xmlns:a16="http://schemas.microsoft.com/office/drawing/2014/main" id="{CBC734F9-3CA5-48BB-BB4E-9E07EBE3527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4" name="TextBox 5763">
          <a:extLst>
            <a:ext uri="{FF2B5EF4-FFF2-40B4-BE49-F238E27FC236}">
              <a16:creationId xmlns:a16="http://schemas.microsoft.com/office/drawing/2014/main" id="{4EA78530-FF20-4751-A9AF-DDF1148273B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5" name="TextBox 5764">
          <a:extLst>
            <a:ext uri="{FF2B5EF4-FFF2-40B4-BE49-F238E27FC236}">
              <a16:creationId xmlns:a16="http://schemas.microsoft.com/office/drawing/2014/main" id="{0865C07A-864E-485F-B5FB-954E964175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6" name="TextBox 5765">
          <a:extLst>
            <a:ext uri="{FF2B5EF4-FFF2-40B4-BE49-F238E27FC236}">
              <a16:creationId xmlns:a16="http://schemas.microsoft.com/office/drawing/2014/main" id="{0AEC17EC-7571-4FC2-87A5-36ABEF52CD9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7" name="TextBox 5766">
          <a:extLst>
            <a:ext uri="{FF2B5EF4-FFF2-40B4-BE49-F238E27FC236}">
              <a16:creationId xmlns:a16="http://schemas.microsoft.com/office/drawing/2014/main" id="{08F74F24-C166-4B6E-A087-2016A1D1FCD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8" name="TextBox 5767">
          <a:extLst>
            <a:ext uri="{FF2B5EF4-FFF2-40B4-BE49-F238E27FC236}">
              <a16:creationId xmlns:a16="http://schemas.microsoft.com/office/drawing/2014/main" id="{884737CE-4D8E-485D-9B27-A7A5D2B28A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9" name="TextBox 5768">
          <a:extLst>
            <a:ext uri="{FF2B5EF4-FFF2-40B4-BE49-F238E27FC236}">
              <a16:creationId xmlns:a16="http://schemas.microsoft.com/office/drawing/2014/main" id="{FBFC452A-5545-4831-ADAA-7089607090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0" name="TextBox 5769">
          <a:extLst>
            <a:ext uri="{FF2B5EF4-FFF2-40B4-BE49-F238E27FC236}">
              <a16:creationId xmlns:a16="http://schemas.microsoft.com/office/drawing/2014/main" id="{B31D0DAB-B3A6-49C9-9865-AF63FA145CF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1" name="TextBox 5770">
          <a:extLst>
            <a:ext uri="{FF2B5EF4-FFF2-40B4-BE49-F238E27FC236}">
              <a16:creationId xmlns:a16="http://schemas.microsoft.com/office/drawing/2014/main" id="{52D75A82-E6FE-4056-92EF-D3CDF1B4AA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2" name="TextBox 5771">
          <a:extLst>
            <a:ext uri="{FF2B5EF4-FFF2-40B4-BE49-F238E27FC236}">
              <a16:creationId xmlns:a16="http://schemas.microsoft.com/office/drawing/2014/main" id="{76C04BDC-624A-44A9-A76F-699B8F4C3C9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3" name="TextBox 5772">
          <a:extLst>
            <a:ext uri="{FF2B5EF4-FFF2-40B4-BE49-F238E27FC236}">
              <a16:creationId xmlns:a16="http://schemas.microsoft.com/office/drawing/2014/main" id="{B038D5D7-27B1-4392-89DE-2129A7FE862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4" name="TextBox 5773">
          <a:extLst>
            <a:ext uri="{FF2B5EF4-FFF2-40B4-BE49-F238E27FC236}">
              <a16:creationId xmlns:a16="http://schemas.microsoft.com/office/drawing/2014/main" id="{6C4B0B6C-856F-4230-A360-F7447732F53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5" name="TextBox 5774">
          <a:extLst>
            <a:ext uri="{FF2B5EF4-FFF2-40B4-BE49-F238E27FC236}">
              <a16:creationId xmlns:a16="http://schemas.microsoft.com/office/drawing/2014/main" id="{99A77CAD-9EC1-4D28-B2B7-10298E99133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6" name="TextBox 5775">
          <a:extLst>
            <a:ext uri="{FF2B5EF4-FFF2-40B4-BE49-F238E27FC236}">
              <a16:creationId xmlns:a16="http://schemas.microsoft.com/office/drawing/2014/main" id="{C6288ED3-5345-4B50-B409-14F494F93B9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7" name="TextBox 5776">
          <a:extLst>
            <a:ext uri="{FF2B5EF4-FFF2-40B4-BE49-F238E27FC236}">
              <a16:creationId xmlns:a16="http://schemas.microsoft.com/office/drawing/2014/main" id="{3310B979-0C63-4C58-AC71-9F876E718A9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8" name="TextBox 5777">
          <a:extLst>
            <a:ext uri="{FF2B5EF4-FFF2-40B4-BE49-F238E27FC236}">
              <a16:creationId xmlns:a16="http://schemas.microsoft.com/office/drawing/2014/main" id="{64C8A863-1E3C-4F40-93D5-E817E73BAA9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9" name="TextBox 5778">
          <a:extLst>
            <a:ext uri="{FF2B5EF4-FFF2-40B4-BE49-F238E27FC236}">
              <a16:creationId xmlns:a16="http://schemas.microsoft.com/office/drawing/2014/main" id="{2285E2E5-9721-467A-B7D5-3B3DE23B144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0" name="TextBox 5779">
          <a:extLst>
            <a:ext uri="{FF2B5EF4-FFF2-40B4-BE49-F238E27FC236}">
              <a16:creationId xmlns:a16="http://schemas.microsoft.com/office/drawing/2014/main" id="{3E3618A7-6598-4621-B90C-7DFF34FD7E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1" name="TextBox 5780">
          <a:extLst>
            <a:ext uri="{FF2B5EF4-FFF2-40B4-BE49-F238E27FC236}">
              <a16:creationId xmlns:a16="http://schemas.microsoft.com/office/drawing/2014/main" id="{74282175-FAB3-4FE1-A864-3366D2BBD11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2" name="TextBox 5781">
          <a:extLst>
            <a:ext uri="{FF2B5EF4-FFF2-40B4-BE49-F238E27FC236}">
              <a16:creationId xmlns:a16="http://schemas.microsoft.com/office/drawing/2014/main" id="{0FD56DF4-E372-43AB-A189-6365BA2BF14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3" name="TextBox 5782">
          <a:extLst>
            <a:ext uri="{FF2B5EF4-FFF2-40B4-BE49-F238E27FC236}">
              <a16:creationId xmlns:a16="http://schemas.microsoft.com/office/drawing/2014/main" id="{19110CDC-F266-4C87-9946-755EE792DDB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4" name="TextBox 5783">
          <a:extLst>
            <a:ext uri="{FF2B5EF4-FFF2-40B4-BE49-F238E27FC236}">
              <a16:creationId xmlns:a16="http://schemas.microsoft.com/office/drawing/2014/main" id="{06FA559A-C0A1-4D07-8BE1-C60D9BE47F9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5" name="TextBox 5784">
          <a:extLst>
            <a:ext uri="{FF2B5EF4-FFF2-40B4-BE49-F238E27FC236}">
              <a16:creationId xmlns:a16="http://schemas.microsoft.com/office/drawing/2014/main" id="{945594D8-A78D-41BB-9AFF-E42CAC3C180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6" name="TextBox 5785">
          <a:extLst>
            <a:ext uri="{FF2B5EF4-FFF2-40B4-BE49-F238E27FC236}">
              <a16:creationId xmlns:a16="http://schemas.microsoft.com/office/drawing/2014/main" id="{7681FBA0-8AA6-40B1-8E35-9E85FBAF380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7" name="TextBox 5786">
          <a:extLst>
            <a:ext uri="{FF2B5EF4-FFF2-40B4-BE49-F238E27FC236}">
              <a16:creationId xmlns:a16="http://schemas.microsoft.com/office/drawing/2014/main" id="{297F3617-78E0-43D5-835B-901D414669D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8" name="TextBox 5787">
          <a:extLst>
            <a:ext uri="{FF2B5EF4-FFF2-40B4-BE49-F238E27FC236}">
              <a16:creationId xmlns:a16="http://schemas.microsoft.com/office/drawing/2014/main" id="{2C1C886D-950E-42F3-B322-96241A9139A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9" name="TextBox 5788">
          <a:extLst>
            <a:ext uri="{FF2B5EF4-FFF2-40B4-BE49-F238E27FC236}">
              <a16:creationId xmlns:a16="http://schemas.microsoft.com/office/drawing/2014/main" id="{CEBF3D8E-2EC4-4B59-A52E-C160B9CE4C4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0" name="TextBox 5789">
          <a:extLst>
            <a:ext uri="{FF2B5EF4-FFF2-40B4-BE49-F238E27FC236}">
              <a16:creationId xmlns:a16="http://schemas.microsoft.com/office/drawing/2014/main" id="{7CCD6AE5-FDB1-4502-A57C-740FFB3CDFF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1" name="TextBox 5790">
          <a:extLst>
            <a:ext uri="{FF2B5EF4-FFF2-40B4-BE49-F238E27FC236}">
              <a16:creationId xmlns:a16="http://schemas.microsoft.com/office/drawing/2014/main" id="{492DE1D5-158E-419C-A536-249A021FC27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2" name="TextBox 5791">
          <a:extLst>
            <a:ext uri="{FF2B5EF4-FFF2-40B4-BE49-F238E27FC236}">
              <a16:creationId xmlns:a16="http://schemas.microsoft.com/office/drawing/2014/main" id="{2CBCDC6B-48F2-4DFE-BCC5-27852C71E6C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3" name="TextBox 5792">
          <a:extLst>
            <a:ext uri="{FF2B5EF4-FFF2-40B4-BE49-F238E27FC236}">
              <a16:creationId xmlns:a16="http://schemas.microsoft.com/office/drawing/2014/main" id="{65749ABA-CB57-4720-986D-7A9FAFF2AE9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4" name="TextBox 5793">
          <a:extLst>
            <a:ext uri="{FF2B5EF4-FFF2-40B4-BE49-F238E27FC236}">
              <a16:creationId xmlns:a16="http://schemas.microsoft.com/office/drawing/2014/main" id="{1BF9DF4E-C143-48E8-B19A-8ABAE39634E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5" name="TextBox 5794">
          <a:extLst>
            <a:ext uri="{FF2B5EF4-FFF2-40B4-BE49-F238E27FC236}">
              <a16:creationId xmlns:a16="http://schemas.microsoft.com/office/drawing/2014/main" id="{B468004D-0BB6-4133-9E1A-9B9D1540A6F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6" name="TextBox 5795">
          <a:extLst>
            <a:ext uri="{FF2B5EF4-FFF2-40B4-BE49-F238E27FC236}">
              <a16:creationId xmlns:a16="http://schemas.microsoft.com/office/drawing/2014/main" id="{CA36CFD2-0496-40F1-ADEA-3BBD2891161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7" name="TextBox 5796">
          <a:extLst>
            <a:ext uri="{FF2B5EF4-FFF2-40B4-BE49-F238E27FC236}">
              <a16:creationId xmlns:a16="http://schemas.microsoft.com/office/drawing/2014/main" id="{18F71AF1-E0A6-4A6A-AF35-A5281B251D5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8" name="TextBox 5797">
          <a:extLst>
            <a:ext uri="{FF2B5EF4-FFF2-40B4-BE49-F238E27FC236}">
              <a16:creationId xmlns:a16="http://schemas.microsoft.com/office/drawing/2014/main" id="{26540E1C-358D-41AA-A09B-24BC165D2FB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9" name="TextBox 5798">
          <a:extLst>
            <a:ext uri="{FF2B5EF4-FFF2-40B4-BE49-F238E27FC236}">
              <a16:creationId xmlns:a16="http://schemas.microsoft.com/office/drawing/2014/main" id="{9D60E1F1-A8E8-4FFB-982C-D48DED80095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0" name="TextBox 5799">
          <a:extLst>
            <a:ext uri="{FF2B5EF4-FFF2-40B4-BE49-F238E27FC236}">
              <a16:creationId xmlns:a16="http://schemas.microsoft.com/office/drawing/2014/main" id="{DB8E4522-AD59-4D31-B1A8-F08ECF4FB00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1" name="TextBox 5800">
          <a:extLst>
            <a:ext uri="{FF2B5EF4-FFF2-40B4-BE49-F238E27FC236}">
              <a16:creationId xmlns:a16="http://schemas.microsoft.com/office/drawing/2014/main" id="{FC7F918B-C4B2-481A-8527-CF7EADBF288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2" name="TextBox 5801">
          <a:extLst>
            <a:ext uri="{FF2B5EF4-FFF2-40B4-BE49-F238E27FC236}">
              <a16:creationId xmlns:a16="http://schemas.microsoft.com/office/drawing/2014/main" id="{D5E6DD6F-0BE8-4F88-9C21-A20214F49A3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3" name="TextBox 5802">
          <a:extLst>
            <a:ext uri="{FF2B5EF4-FFF2-40B4-BE49-F238E27FC236}">
              <a16:creationId xmlns:a16="http://schemas.microsoft.com/office/drawing/2014/main" id="{E37DAF2F-1FC8-4ED7-8C69-9417BFA8CEE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4" name="TextBox 5803">
          <a:extLst>
            <a:ext uri="{FF2B5EF4-FFF2-40B4-BE49-F238E27FC236}">
              <a16:creationId xmlns:a16="http://schemas.microsoft.com/office/drawing/2014/main" id="{339217E3-FEA4-4412-BA8B-62C0EA04EE6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5" name="TextBox 5804">
          <a:extLst>
            <a:ext uri="{FF2B5EF4-FFF2-40B4-BE49-F238E27FC236}">
              <a16:creationId xmlns:a16="http://schemas.microsoft.com/office/drawing/2014/main" id="{7A9B2D2C-19BC-49BA-B15B-604D6C03D69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6" name="TextBox 5805">
          <a:extLst>
            <a:ext uri="{FF2B5EF4-FFF2-40B4-BE49-F238E27FC236}">
              <a16:creationId xmlns:a16="http://schemas.microsoft.com/office/drawing/2014/main" id="{73016174-E31E-493A-BB6C-B39DF409669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7" name="TextBox 5806">
          <a:extLst>
            <a:ext uri="{FF2B5EF4-FFF2-40B4-BE49-F238E27FC236}">
              <a16:creationId xmlns:a16="http://schemas.microsoft.com/office/drawing/2014/main" id="{06D3FFA0-C9DF-4C3F-9C5A-1DDCE471CC9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8" name="TextBox 5807">
          <a:extLst>
            <a:ext uri="{FF2B5EF4-FFF2-40B4-BE49-F238E27FC236}">
              <a16:creationId xmlns:a16="http://schemas.microsoft.com/office/drawing/2014/main" id="{668DB537-E38A-4D50-8770-4D939B2AFA0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9" name="TextBox 5808">
          <a:extLst>
            <a:ext uri="{FF2B5EF4-FFF2-40B4-BE49-F238E27FC236}">
              <a16:creationId xmlns:a16="http://schemas.microsoft.com/office/drawing/2014/main" id="{A5466788-0F9B-4967-9450-97776AD161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0" name="TextBox 5809">
          <a:extLst>
            <a:ext uri="{FF2B5EF4-FFF2-40B4-BE49-F238E27FC236}">
              <a16:creationId xmlns:a16="http://schemas.microsoft.com/office/drawing/2014/main" id="{B828B8C7-1F0C-4865-99F6-F9CCC537A22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1" name="TextBox 5810">
          <a:extLst>
            <a:ext uri="{FF2B5EF4-FFF2-40B4-BE49-F238E27FC236}">
              <a16:creationId xmlns:a16="http://schemas.microsoft.com/office/drawing/2014/main" id="{46731B8D-DD7E-4C82-A7C5-D12D3E1AF96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2" name="TextBox 5811">
          <a:extLst>
            <a:ext uri="{FF2B5EF4-FFF2-40B4-BE49-F238E27FC236}">
              <a16:creationId xmlns:a16="http://schemas.microsoft.com/office/drawing/2014/main" id="{E1CC65CE-EE24-4C64-B5F5-F93F709A0B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3" name="TextBox 5812">
          <a:extLst>
            <a:ext uri="{FF2B5EF4-FFF2-40B4-BE49-F238E27FC236}">
              <a16:creationId xmlns:a16="http://schemas.microsoft.com/office/drawing/2014/main" id="{87345EA4-A82F-4345-9998-E3D8012BF13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4" name="TextBox 5813">
          <a:extLst>
            <a:ext uri="{FF2B5EF4-FFF2-40B4-BE49-F238E27FC236}">
              <a16:creationId xmlns:a16="http://schemas.microsoft.com/office/drawing/2014/main" id="{A1D3B7E3-BD39-42D9-ADC4-F1E7CD831BC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5" name="TextBox 5814">
          <a:extLst>
            <a:ext uri="{FF2B5EF4-FFF2-40B4-BE49-F238E27FC236}">
              <a16:creationId xmlns:a16="http://schemas.microsoft.com/office/drawing/2014/main" id="{D3AF96BA-1977-4654-806A-13AA4BF93D7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6" name="TextBox 5815">
          <a:extLst>
            <a:ext uri="{FF2B5EF4-FFF2-40B4-BE49-F238E27FC236}">
              <a16:creationId xmlns:a16="http://schemas.microsoft.com/office/drawing/2014/main" id="{7F11EC02-F402-4D24-9DED-2EA918D1270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7" name="TextBox 5816">
          <a:extLst>
            <a:ext uri="{FF2B5EF4-FFF2-40B4-BE49-F238E27FC236}">
              <a16:creationId xmlns:a16="http://schemas.microsoft.com/office/drawing/2014/main" id="{308D3396-5988-4CF1-A162-5823808E7D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8" name="TextBox 5817">
          <a:extLst>
            <a:ext uri="{FF2B5EF4-FFF2-40B4-BE49-F238E27FC236}">
              <a16:creationId xmlns:a16="http://schemas.microsoft.com/office/drawing/2014/main" id="{AD53F758-A7C8-4D62-947E-9850341A11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9" name="TextBox 5818">
          <a:extLst>
            <a:ext uri="{FF2B5EF4-FFF2-40B4-BE49-F238E27FC236}">
              <a16:creationId xmlns:a16="http://schemas.microsoft.com/office/drawing/2014/main" id="{0DD75494-453F-4480-8BA5-AE3C0A7F524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0" name="TextBox 5819">
          <a:extLst>
            <a:ext uri="{FF2B5EF4-FFF2-40B4-BE49-F238E27FC236}">
              <a16:creationId xmlns:a16="http://schemas.microsoft.com/office/drawing/2014/main" id="{530F62C4-DD91-4953-B7A3-8308C652A26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1" name="TextBox 5820">
          <a:extLst>
            <a:ext uri="{FF2B5EF4-FFF2-40B4-BE49-F238E27FC236}">
              <a16:creationId xmlns:a16="http://schemas.microsoft.com/office/drawing/2014/main" id="{BB47FCF6-5FFA-4F1D-AF99-ED2F6CBDBB0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2" name="TextBox 5821">
          <a:extLst>
            <a:ext uri="{FF2B5EF4-FFF2-40B4-BE49-F238E27FC236}">
              <a16:creationId xmlns:a16="http://schemas.microsoft.com/office/drawing/2014/main" id="{20774F17-D00D-4B1E-A877-E19F0F1AEEC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3" name="TextBox 5822">
          <a:extLst>
            <a:ext uri="{FF2B5EF4-FFF2-40B4-BE49-F238E27FC236}">
              <a16:creationId xmlns:a16="http://schemas.microsoft.com/office/drawing/2014/main" id="{36EB2394-B1D3-46C0-A4E3-B73B8CC6483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4" name="TextBox 5823">
          <a:extLst>
            <a:ext uri="{FF2B5EF4-FFF2-40B4-BE49-F238E27FC236}">
              <a16:creationId xmlns:a16="http://schemas.microsoft.com/office/drawing/2014/main" id="{091DDDFA-93F3-4941-9232-69D6F4DB39D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5" name="TextBox 5824">
          <a:extLst>
            <a:ext uri="{FF2B5EF4-FFF2-40B4-BE49-F238E27FC236}">
              <a16:creationId xmlns:a16="http://schemas.microsoft.com/office/drawing/2014/main" id="{1C013FB0-978A-4B77-85E3-0D66170A6F3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6" name="TextBox 5825">
          <a:extLst>
            <a:ext uri="{FF2B5EF4-FFF2-40B4-BE49-F238E27FC236}">
              <a16:creationId xmlns:a16="http://schemas.microsoft.com/office/drawing/2014/main" id="{57A08329-90BC-431D-BAD3-F94B471F6CC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7" name="TextBox 5826">
          <a:extLst>
            <a:ext uri="{FF2B5EF4-FFF2-40B4-BE49-F238E27FC236}">
              <a16:creationId xmlns:a16="http://schemas.microsoft.com/office/drawing/2014/main" id="{C9B2597E-2676-4953-96DB-D790D79C5E9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8" name="TextBox 5827">
          <a:extLst>
            <a:ext uri="{FF2B5EF4-FFF2-40B4-BE49-F238E27FC236}">
              <a16:creationId xmlns:a16="http://schemas.microsoft.com/office/drawing/2014/main" id="{7987A785-67A6-4B29-BB45-B3C37942EA3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9" name="TextBox 5828">
          <a:extLst>
            <a:ext uri="{FF2B5EF4-FFF2-40B4-BE49-F238E27FC236}">
              <a16:creationId xmlns:a16="http://schemas.microsoft.com/office/drawing/2014/main" id="{7BFB96AE-2056-4228-9622-1C0EC6E5663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0" name="TextBox 5829">
          <a:extLst>
            <a:ext uri="{FF2B5EF4-FFF2-40B4-BE49-F238E27FC236}">
              <a16:creationId xmlns:a16="http://schemas.microsoft.com/office/drawing/2014/main" id="{0B63975F-6BF8-46A1-B63E-DF18808E71A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1" name="TextBox 5830">
          <a:extLst>
            <a:ext uri="{FF2B5EF4-FFF2-40B4-BE49-F238E27FC236}">
              <a16:creationId xmlns:a16="http://schemas.microsoft.com/office/drawing/2014/main" id="{4F992872-7246-4BE7-98AD-3B0821962BA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2" name="TextBox 5831">
          <a:extLst>
            <a:ext uri="{FF2B5EF4-FFF2-40B4-BE49-F238E27FC236}">
              <a16:creationId xmlns:a16="http://schemas.microsoft.com/office/drawing/2014/main" id="{AFCD4320-5915-4177-8F09-972EF2EE2BC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3" name="TextBox 5832">
          <a:extLst>
            <a:ext uri="{FF2B5EF4-FFF2-40B4-BE49-F238E27FC236}">
              <a16:creationId xmlns:a16="http://schemas.microsoft.com/office/drawing/2014/main" id="{43796BA9-E73D-4346-B61C-07DDAB2CFE9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4" name="TextBox 5833">
          <a:extLst>
            <a:ext uri="{FF2B5EF4-FFF2-40B4-BE49-F238E27FC236}">
              <a16:creationId xmlns:a16="http://schemas.microsoft.com/office/drawing/2014/main" id="{F9ABB57B-12FF-4872-8821-AB5309EECFD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5" name="TextBox 5834">
          <a:extLst>
            <a:ext uri="{FF2B5EF4-FFF2-40B4-BE49-F238E27FC236}">
              <a16:creationId xmlns:a16="http://schemas.microsoft.com/office/drawing/2014/main" id="{1D7BEE55-8F42-4B5E-B6C1-9A1F9AFC09A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6" name="TextBox 5835">
          <a:extLst>
            <a:ext uri="{FF2B5EF4-FFF2-40B4-BE49-F238E27FC236}">
              <a16:creationId xmlns:a16="http://schemas.microsoft.com/office/drawing/2014/main" id="{3933EF2A-460F-45F3-8E09-2AA640A786D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7" name="TextBox 5836">
          <a:extLst>
            <a:ext uri="{FF2B5EF4-FFF2-40B4-BE49-F238E27FC236}">
              <a16:creationId xmlns:a16="http://schemas.microsoft.com/office/drawing/2014/main" id="{8504C98B-25C1-4CFC-8331-B7F12BDCF29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8" name="TextBox 5837">
          <a:extLst>
            <a:ext uri="{FF2B5EF4-FFF2-40B4-BE49-F238E27FC236}">
              <a16:creationId xmlns:a16="http://schemas.microsoft.com/office/drawing/2014/main" id="{4DAEB3AF-C8C7-41AC-95E0-8158F15F502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9" name="TextBox 5838">
          <a:extLst>
            <a:ext uri="{FF2B5EF4-FFF2-40B4-BE49-F238E27FC236}">
              <a16:creationId xmlns:a16="http://schemas.microsoft.com/office/drawing/2014/main" id="{B1808ECB-ACFD-4502-B5FD-09718D053F5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0" name="TextBox 5839">
          <a:extLst>
            <a:ext uri="{FF2B5EF4-FFF2-40B4-BE49-F238E27FC236}">
              <a16:creationId xmlns:a16="http://schemas.microsoft.com/office/drawing/2014/main" id="{80E2119D-ADA7-4872-8560-599718B2283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1" name="TextBox 5840">
          <a:extLst>
            <a:ext uri="{FF2B5EF4-FFF2-40B4-BE49-F238E27FC236}">
              <a16:creationId xmlns:a16="http://schemas.microsoft.com/office/drawing/2014/main" id="{8B5831A3-BE34-4DA7-B1E3-4BF0F843D65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2" name="TextBox 5841">
          <a:extLst>
            <a:ext uri="{FF2B5EF4-FFF2-40B4-BE49-F238E27FC236}">
              <a16:creationId xmlns:a16="http://schemas.microsoft.com/office/drawing/2014/main" id="{062F6089-B8CE-4B5A-B6D1-0FD7FB67233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3" name="TextBox 5842">
          <a:extLst>
            <a:ext uri="{FF2B5EF4-FFF2-40B4-BE49-F238E27FC236}">
              <a16:creationId xmlns:a16="http://schemas.microsoft.com/office/drawing/2014/main" id="{B43C3741-BE79-4DB0-839E-1E20C21A04B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4" name="TextBox 5843">
          <a:extLst>
            <a:ext uri="{FF2B5EF4-FFF2-40B4-BE49-F238E27FC236}">
              <a16:creationId xmlns:a16="http://schemas.microsoft.com/office/drawing/2014/main" id="{BC7F5840-88B4-4F81-AB29-2CA70289E9D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5" name="TextBox 5844">
          <a:extLst>
            <a:ext uri="{FF2B5EF4-FFF2-40B4-BE49-F238E27FC236}">
              <a16:creationId xmlns:a16="http://schemas.microsoft.com/office/drawing/2014/main" id="{F56BE4AC-2B3B-45B3-8B19-C68CC9BB27E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6" name="TextBox 5845">
          <a:extLst>
            <a:ext uri="{FF2B5EF4-FFF2-40B4-BE49-F238E27FC236}">
              <a16:creationId xmlns:a16="http://schemas.microsoft.com/office/drawing/2014/main" id="{CC3DD9B2-6808-4FC8-BBA4-3DAB5D6D28E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7" name="TextBox 5846">
          <a:extLst>
            <a:ext uri="{FF2B5EF4-FFF2-40B4-BE49-F238E27FC236}">
              <a16:creationId xmlns:a16="http://schemas.microsoft.com/office/drawing/2014/main" id="{13FC479E-A963-404E-AD60-90B3346086B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8" name="TextBox 5847">
          <a:extLst>
            <a:ext uri="{FF2B5EF4-FFF2-40B4-BE49-F238E27FC236}">
              <a16:creationId xmlns:a16="http://schemas.microsoft.com/office/drawing/2014/main" id="{8F3F2731-D668-4F0E-A0D4-219F3A644AD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9" name="TextBox 5848">
          <a:extLst>
            <a:ext uri="{FF2B5EF4-FFF2-40B4-BE49-F238E27FC236}">
              <a16:creationId xmlns:a16="http://schemas.microsoft.com/office/drawing/2014/main" id="{F4A8D712-86E3-44E2-B62D-C7D5AC45B3C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0" name="TextBox 5849">
          <a:extLst>
            <a:ext uri="{FF2B5EF4-FFF2-40B4-BE49-F238E27FC236}">
              <a16:creationId xmlns:a16="http://schemas.microsoft.com/office/drawing/2014/main" id="{16B9FC53-9D15-4D21-802C-FB232FC151B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1" name="TextBox 5850">
          <a:extLst>
            <a:ext uri="{FF2B5EF4-FFF2-40B4-BE49-F238E27FC236}">
              <a16:creationId xmlns:a16="http://schemas.microsoft.com/office/drawing/2014/main" id="{922294CD-E8BD-4848-81AB-AFFA1108D27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2" name="TextBox 5851">
          <a:extLst>
            <a:ext uri="{FF2B5EF4-FFF2-40B4-BE49-F238E27FC236}">
              <a16:creationId xmlns:a16="http://schemas.microsoft.com/office/drawing/2014/main" id="{48EF12DD-7952-47ED-98E2-5445EAE7BA6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3" name="TextBox 5852">
          <a:extLst>
            <a:ext uri="{FF2B5EF4-FFF2-40B4-BE49-F238E27FC236}">
              <a16:creationId xmlns:a16="http://schemas.microsoft.com/office/drawing/2014/main" id="{DB0016CF-41C4-45D7-BDAE-A541653527B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4" name="TextBox 5853">
          <a:extLst>
            <a:ext uri="{FF2B5EF4-FFF2-40B4-BE49-F238E27FC236}">
              <a16:creationId xmlns:a16="http://schemas.microsoft.com/office/drawing/2014/main" id="{96C3D377-9950-4363-8EC4-2B42A2C578B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5" name="TextBox 5854">
          <a:extLst>
            <a:ext uri="{FF2B5EF4-FFF2-40B4-BE49-F238E27FC236}">
              <a16:creationId xmlns:a16="http://schemas.microsoft.com/office/drawing/2014/main" id="{44A7078B-8990-4BB9-9A6F-EA6FEC31B92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6" name="TextBox 5855">
          <a:extLst>
            <a:ext uri="{FF2B5EF4-FFF2-40B4-BE49-F238E27FC236}">
              <a16:creationId xmlns:a16="http://schemas.microsoft.com/office/drawing/2014/main" id="{D47C6840-02B7-4E4D-AC5F-598E90CDE94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7" name="TextBox 5856">
          <a:extLst>
            <a:ext uri="{FF2B5EF4-FFF2-40B4-BE49-F238E27FC236}">
              <a16:creationId xmlns:a16="http://schemas.microsoft.com/office/drawing/2014/main" id="{FFB4ED1D-6A88-474C-BD8C-79F5082283C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8" name="TextBox 5857">
          <a:extLst>
            <a:ext uri="{FF2B5EF4-FFF2-40B4-BE49-F238E27FC236}">
              <a16:creationId xmlns:a16="http://schemas.microsoft.com/office/drawing/2014/main" id="{B8C63DD4-D1E2-4547-A118-BECBD83EF8B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9" name="TextBox 5858">
          <a:extLst>
            <a:ext uri="{FF2B5EF4-FFF2-40B4-BE49-F238E27FC236}">
              <a16:creationId xmlns:a16="http://schemas.microsoft.com/office/drawing/2014/main" id="{40529F4E-1823-408E-8E14-A1B65EB92FB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0" name="TextBox 5859">
          <a:extLst>
            <a:ext uri="{FF2B5EF4-FFF2-40B4-BE49-F238E27FC236}">
              <a16:creationId xmlns:a16="http://schemas.microsoft.com/office/drawing/2014/main" id="{B5D3F9BC-0B52-4368-9AE1-B271E02D01D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1" name="TextBox 5860">
          <a:extLst>
            <a:ext uri="{FF2B5EF4-FFF2-40B4-BE49-F238E27FC236}">
              <a16:creationId xmlns:a16="http://schemas.microsoft.com/office/drawing/2014/main" id="{4A68E3C7-3C77-41C6-ADA8-0031E61D6FC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2" name="TextBox 5861">
          <a:extLst>
            <a:ext uri="{FF2B5EF4-FFF2-40B4-BE49-F238E27FC236}">
              <a16:creationId xmlns:a16="http://schemas.microsoft.com/office/drawing/2014/main" id="{BF1FBEA6-F385-43A8-AEA3-6CB50BD765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3" name="TextBox 5862">
          <a:extLst>
            <a:ext uri="{FF2B5EF4-FFF2-40B4-BE49-F238E27FC236}">
              <a16:creationId xmlns:a16="http://schemas.microsoft.com/office/drawing/2014/main" id="{A8EC0992-A105-4231-B7BA-70A72EA0D0C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4" name="TextBox 5863">
          <a:extLst>
            <a:ext uri="{FF2B5EF4-FFF2-40B4-BE49-F238E27FC236}">
              <a16:creationId xmlns:a16="http://schemas.microsoft.com/office/drawing/2014/main" id="{8435C0AF-B098-4A57-86AB-08DFD69BF76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5" name="TextBox 5864">
          <a:extLst>
            <a:ext uri="{FF2B5EF4-FFF2-40B4-BE49-F238E27FC236}">
              <a16:creationId xmlns:a16="http://schemas.microsoft.com/office/drawing/2014/main" id="{25CDBB6A-D880-4AF7-8B4D-0C11B03498C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6" name="TextBox 5865">
          <a:extLst>
            <a:ext uri="{FF2B5EF4-FFF2-40B4-BE49-F238E27FC236}">
              <a16:creationId xmlns:a16="http://schemas.microsoft.com/office/drawing/2014/main" id="{E69C2487-9EAD-42F1-96C0-8DC7785B6F4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7" name="TextBox 5866">
          <a:extLst>
            <a:ext uri="{FF2B5EF4-FFF2-40B4-BE49-F238E27FC236}">
              <a16:creationId xmlns:a16="http://schemas.microsoft.com/office/drawing/2014/main" id="{CADA3DBC-A756-4588-B210-609BB345C9E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8" name="TextBox 5867">
          <a:extLst>
            <a:ext uri="{FF2B5EF4-FFF2-40B4-BE49-F238E27FC236}">
              <a16:creationId xmlns:a16="http://schemas.microsoft.com/office/drawing/2014/main" id="{C22EF07F-AEAF-4688-83CA-24F2C975420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9" name="TextBox 5868">
          <a:extLst>
            <a:ext uri="{FF2B5EF4-FFF2-40B4-BE49-F238E27FC236}">
              <a16:creationId xmlns:a16="http://schemas.microsoft.com/office/drawing/2014/main" id="{398328F7-B483-4421-965A-F3B9DD636FC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0" name="TextBox 5869">
          <a:extLst>
            <a:ext uri="{FF2B5EF4-FFF2-40B4-BE49-F238E27FC236}">
              <a16:creationId xmlns:a16="http://schemas.microsoft.com/office/drawing/2014/main" id="{F4D8E335-AF57-4A14-BD0D-59EF98912CE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1" name="TextBox 5870">
          <a:extLst>
            <a:ext uri="{FF2B5EF4-FFF2-40B4-BE49-F238E27FC236}">
              <a16:creationId xmlns:a16="http://schemas.microsoft.com/office/drawing/2014/main" id="{0A17843B-C01E-4D18-A1AA-67DECB3CD6F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2" name="TextBox 5871">
          <a:extLst>
            <a:ext uri="{FF2B5EF4-FFF2-40B4-BE49-F238E27FC236}">
              <a16:creationId xmlns:a16="http://schemas.microsoft.com/office/drawing/2014/main" id="{B9D352F3-824F-4C76-A634-8F87CB3DEE6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3" name="TextBox 5872">
          <a:extLst>
            <a:ext uri="{FF2B5EF4-FFF2-40B4-BE49-F238E27FC236}">
              <a16:creationId xmlns:a16="http://schemas.microsoft.com/office/drawing/2014/main" id="{DCC4D02A-3C00-4BC6-A771-BE0718F6570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4" name="TextBox 5873">
          <a:extLst>
            <a:ext uri="{FF2B5EF4-FFF2-40B4-BE49-F238E27FC236}">
              <a16:creationId xmlns:a16="http://schemas.microsoft.com/office/drawing/2014/main" id="{A095383D-3FE0-41BC-A5E9-6234543C992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5" name="TextBox 5874">
          <a:extLst>
            <a:ext uri="{FF2B5EF4-FFF2-40B4-BE49-F238E27FC236}">
              <a16:creationId xmlns:a16="http://schemas.microsoft.com/office/drawing/2014/main" id="{4F0F80DD-9350-421F-81DA-B23B24209FE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6" name="TextBox 5875">
          <a:extLst>
            <a:ext uri="{FF2B5EF4-FFF2-40B4-BE49-F238E27FC236}">
              <a16:creationId xmlns:a16="http://schemas.microsoft.com/office/drawing/2014/main" id="{BCA273A8-5E33-4BA1-88F0-1887DAB5B1A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7" name="TextBox 5876">
          <a:extLst>
            <a:ext uri="{FF2B5EF4-FFF2-40B4-BE49-F238E27FC236}">
              <a16:creationId xmlns:a16="http://schemas.microsoft.com/office/drawing/2014/main" id="{FA61D748-9C81-419F-B974-9367B77A4BC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8" name="TextBox 5877">
          <a:extLst>
            <a:ext uri="{FF2B5EF4-FFF2-40B4-BE49-F238E27FC236}">
              <a16:creationId xmlns:a16="http://schemas.microsoft.com/office/drawing/2014/main" id="{AB3DFA2E-55C4-48AE-BE86-E07AE6A32C2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9" name="TextBox 5878">
          <a:extLst>
            <a:ext uri="{FF2B5EF4-FFF2-40B4-BE49-F238E27FC236}">
              <a16:creationId xmlns:a16="http://schemas.microsoft.com/office/drawing/2014/main" id="{6753D1CC-3A31-4438-804E-E266C28B961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0" name="TextBox 5879">
          <a:extLst>
            <a:ext uri="{FF2B5EF4-FFF2-40B4-BE49-F238E27FC236}">
              <a16:creationId xmlns:a16="http://schemas.microsoft.com/office/drawing/2014/main" id="{AE7E9531-2DB0-4C87-8D88-76E6F63864D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1" name="TextBox 5880">
          <a:extLst>
            <a:ext uri="{FF2B5EF4-FFF2-40B4-BE49-F238E27FC236}">
              <a16:creationId xmlns:a16="http://schemas.microsoft.com/office/drawing/2014/main" id="{5846F240-EAD1-43A4-9B74-E289EE1337B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2" name="TextBox 5881">
          <a:extLst>
            <a:ext uri="{FF2B5EF4-FFF2-40B4-BE49-F238E27FC236}">
              <a16:creationId xmlns:a16="http://schemas.microsoft.com/office/drawing/2014/main" id="{19F5BD99-F1F0-4594-BA37-BAC198DE688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3" name="TextBox 5882">
          <a:extLst>
            <a:ext uri="{FF2B5EF4-FFF2-40B4-BE49-F238E27FC236}">
              <a16:creationId xmlns:a16="http://schemas.microsoft.com/office/drawing/2014/main" id="{8A5433EB-9304-4C48-86BC-05F25E3E5AA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4" name="TextBox 5883">
          <a:extLst>
            <a:ext uri="{FF2B5EF4-FFF2-40B4-BE49-F238E27FC236}">
              <a16:creationId xmlns:a16="http://schemas.microsoft.com/office/drawing/2014/main" id="{F0CEC2F4-4038-468A-84F3-ABE050FAE2C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5" name="TextBox 5884">
          <a:extLst>
            <a:ext uri="{FF2B5EF4-FFF2-40B4-BE49-F238E27FC236}">
              <a16:creationId xmlns:a16="http://schemas.microsoft.com/office/drawing/2014/main" id="{2BC617C1-83FD-45E1-B659-C863A1E27B7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6" name="TextBox 5885">
          <a:extLst>
            <a:ext uri="{FF2B5EF4-FFF2-40B4-BE49-F238E27FC236}">
              <a16:creationId xmlns:a16="http://schemas.microsoft.com/office/drawing/2014/main" id="{93502FDD-2098-48C9-88F1-49533F1BE3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7" name="TextBox 5886">
          <a:extLst>
            <a:ext uri="{FF2B5EF4-FFF2-40B4-BE49-F238E27FC236}">
              <a16:creationId xmlns:a16="http://schemas.microsoft.com/office/drawing/2014/main" id="{180ADC84-E357-4EA5-AA79-373D2831310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8" name="TextBox 5887">
          <a:extLst>
            <a:ext uri="{FF2B5EF4-FFF2-40B4-BE49-F238E27FC236}">
              <a16:creationId xmlns:a16="http://schemas.microsoft.com/office/drawing/2014/main" id="{0D9EF8F2-B03D-49CF-BBED-1E2739BF0C0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9" name="TextBox 5888">
          <a:extLst>
            <a:ext uri="{FF2B5EF4-FFF2-40B4-BE49-F238E27FC236}">
              <a16:creationId xmlns:a16="http://schemas.microsoft.com/office/drawing/2014/main" id="{A2A04E01-F6D8-4DBE-953A-CA839643D7F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0" name="TextBox 5889">
          <a:extLst>
            <a:ext uri="{FF2B5EF4-FFF2-40B4-BE49-F238E27FC236}">
              <a16:creationId xmlns:a16="http://schemas.microsoft.com/office/drawing/2014/main" id="{138F82DA-A1C5-4769-93AA-20B633EDEB2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1" name="TextBox 5890">
          <a:extLst>
            <a:ext uri="{FF2B5EF4-FFF2-40B4-BE49-F238E27FC236}">
              <a16:creationId xmlns:a16="http://schemas.microsoft.com/office/drawing/2014/main" id="{73A952F6-4670-4422-AEF7-5856F5FA512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2" name="TextBox 5891">
          <a:extLst>
            <a:ext uri="{FF2B5EF4-FFF2-40B4-BE49-F238E27FC236}">
              <a16:creationId xmlns:a16="http://schemas.microsoft.com/office/drawing/2014/main" id="{FCC7E7AA-53CC-4BBB-96B0-8B34EA42343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3" name="TextBox 5892">
          <a:extLst>
            <a:ext uri="{FF2B5EF4-FFF2-40B4-BE49-F238E27FC236}">
              <a16:creationId xmlns:a16="http://schemas.microsoft.com/office/drawing/2014/main" id="{DFB7210D-F002-4A3B-8233-8027D30D5B8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4" name="TextBox 5893">
          <a:extLst>
            <a:ext uri="{FF2B5EF4-FFF2-40B4-BE49-F238E27FC236}">
              <a16:creationId xmlns:a16="http://schemas.microsoft.com/office/drawing/2014/main" id="{12294E28-306E-455D-81B5-54EC5E292AE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5" name="TextBox 5894">
          <a:extLst>
            <a:ext uri="{FF2B5EF4-FFF2-40B4-BE49-F238E27FC236}">
              <a16:creationId xmlns:a16="http://schemas.microsoft.com/office/drawing/2014/main" id="{19CEF91D-4983-472A-9625-075B8434DF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6" name="TextBox 5895">
          <a:extLst>
            <a:ext uri="{FF2B5EF4-FFF2-40B4-BE49-F238E27FC236}">
              <a16:creationId xmlns:a16="http://schemas.microsoft.com/office/drawing/2014/main" id="{B70CB1D4-8DF1-4E5F-9A15-FE740D2AD9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7" name="TextBox 5896">
          <a:extLst>
            <a:ext uri="{FF2B5EF4-FFF2-40B4-BE49-F238E27FC236}">
              <a16:creationId xmlns:a16="http://schemas.microsoft.com/office/drawing/2014/main" id="{868454BE-5B13-4A4E-A37A-86FEE621C65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8" name="TextBox 5897">
          <a:extLst>
            <a:ext uri="{FF2B5EF4-FFF2-40B4-BE49-F238E27FC236}">
              <a16:creationId xmlns:a16="http://schemas.microsoft.com/office/drawing/2014/main" id="{B7BE17A9-B44B-4ECD-BC29-F20A1E56176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9" name="TextBox 5898">
          <a:extLst>
            <a:ext uri="{FF2B5EF4-FFF2-40B4-BE49-F238E27FC236}">
              <a16:creationId xmlns:a16="http://schemas.microsoft.com/office/drawing/2014/main" id="{1BD98699-A18C-4519-ACAD-1565C59934E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0" name="TextBox 5899">
          <a:extLst>
            <a:ext uri="{FF2B5EF4-FFF2-40B4-BE49-F238E27FC236}">
              <a16:creationId xmlns:a16="http://schemas.microsoft.com/office/drawing/2014/main" id="{70CAC9BA-98FA-4963-B4C5-0D3FC1B2D5C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1" name="TextBox 5900">
          <a:extLst>
            <a:ext uri="{FF2B5EF4-FFF2-40B4-BE49-F238E27FC236}">
              <a16:creationId xmlns:a16="http://schemas.microsoft.com/office/drawing/2014/main" id="{571953AE-0BC2-47C6-B318-2FD3E31C6C1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2" name="TextBox 5901">
          <a:extLst>
            <a:ext uri="{FF2B5EF4-FFF2-40B4-BE49-F238E27FC236}">
              <a16:creationId xmlns:a16="http://schemas.microsoft.com/office/drawing/2014/main" id="{A663ABAA-2C97-4769-BF6F-A1BB018CB75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3" name="TextBox 5902">
          <a:extLst>
            <a:ext uri="{FF2B5EF4-FFF2-40B4-BE49-F238E27FC236}">
              <a16:creationId xmlns:a16="http://schemas.microsoft.com/office/drawing/2014/main" id="{5F707F8E-9656-4312-B697-B086D8587F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4" name="TextBox 5903">
          <a:extLst>
            <a:ext uri="{FF2B5EF4-FFF2-40B4-BE49-F238E27FC236}">
              <a16:creationId xmlns:a16="http://schemas.microsoft.com/office/drawing/2014/main" id="{D5755584-8F26-4761-812D-7F7BCAC2769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5" name="TextBox 5904">
          <a:extLst>
            <a:ext uri="{FF2B5EF4-FFF2-40B4-BE49-F238E27FC236}">
              <a16:creationId xmlns:a16="http://schemas.microsoft.com/office/drawing/2014/main" id="{AAF040E3-7D0F-4749-857A-2F2AF60DB9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6" name="TextBox 5905">
          <a:extLst>
            <a:ext uri="{FF2B5EF4-FFF2-40B4-BE49-F238E27FC236}">
              <a16:creationId xmlns:a16="http://schemas.microsoft.com/office/drawing/2014/main" id="{2AB9B1A7-E222-4A50-807D-5EE57814FB1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7" name="TextBox 5906">
          <a:extLst>
            <a:ext uri="{FF2B5EF4-FFF2-40B4-BE49-F238E27FC236}">
              <a16:creationId xmlns:a16="http://schemas.microsoft.com/office/drawing/2014/main" id="{C25F4D2D-B31E-4F96-A6F4-51F8B65D1CD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8" name="TextBox 5907">
          <a:extLst>
            <a:ext uri="{FF2B5EF4-FFF2-40B4-BE49-F238E27FC236}">
              <a16:creationId xmlns:a16="http://schemas.microsoft.com/office/drawing/2014/main" id="{C337EE89-E617-4453-B01C-18FD579B1B9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9" name="TextBox 5908">
          <a:extLst>
            <a:ext uri="{FF2B5EF4-FFF2-40B4-BE49-F238E27FC236}">
              <a16:creationId xmlns:a16="http://schemas.microsoft.com/office/drawing/2014/main" id="{51303D86-8A92-4939-922A-46C1E26BC13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0" name="TextBox 5909">
          <a:extLst>
            <a:ext uri="{FF2B5EF4-FFF2-40B4-BE49-F238E27FC236}">
              <a16:creationId xmlns:a16="http://schemas.microsoft.com/office/drawing/2014/main" id="{74CFA76C-9F5F-4F3F-897E-8F065C9EAC3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1" name="TextBox 5910">
          <a:extLst>
            <a:ext uri="{FF2B5EF4-FFF2-40B4-BE49-F238E27FC236}">
              <a16:creationId xmlns:a16="http://schemas.microsoft.com/office/drawing/2014/main" id="{0CDBB554-E237-42AD-BF72-375FF62EB07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2" name="TextBox 5911">
          <a:extLst>
            <a:ext uri="{FF2B5EF4-FFF2-40B4-BE49-F238E27FC236}">
              <a16:creationId xmlns:a16="http://schemas.microsoft.com/office/drawing/2014/main" id="{C4ADE1E7-0B30-4ED6-AD2B-D2C2E09D032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3" name="TextBox 5912">
          <a:extLst>
            <a:ext uri="{FF2B5EF4-FFF2-40B4-BE49-F238E27FC236}">
              <a16:creationId xmlns:a16="http://schemas.microsoft.com/office/drawing/2014/main" id="{B9F1295A-4B62-44AD-B69C-C33C6148751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4" name="TextBox 5913">
          <a:extLst>
            <a:ext uri="{FF2B5EF4-FFF2-40B4-BE49-F238E27FC236}">
              <a16:creationId xmlns:a16="http://schemas.microsoft.com/office/drawing/2014/main" id="{6F188302-BE3B-4A87-BE1E-9DEA262E961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5" name="TextBox 5914">
          <a:extLst>
            <a:ext uri="{FF2B5EF4-FFF2-40B4-BE49-F238E27FC236}">
              <a16:creationId xmlns:a16="http://schemas.microsoft.com/office/drawing/2014/main" id="{030CD629-2844-4CF4-BB62-88AAE82283D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6" name="TextBox 5915">
          <a:extLst>
            <a:ext uri="{FF2B5EF4-FFF2-40B4-BE49-F238E27FC236}">
              <a16:creationId xmlns:a16="http://schemas.microsoft.com/office/drawing/2014/main" id="{3F53A817-8585-4200-BDAC-949A0E6F5E5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7" name="TextBox 5916">
          <a:extLst>
            <a:ext uri="{FF2B5EF4-FFF2-40B4-BE49-F238E27FC236}">
              <a16:creationId xmlns:a16="http://schemas.microsoft.com/office/drawing/2014/main" id="{0556E0B3-ADF2-4594-9FA9-B8F8B55D19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8" name="TextBox 5917">
          <a:extLst>
            <a:ext uri="{FF2B5EF4-FFF2-40B4-BE49-F238E27FC236}">
              <a16:creationId xmlns:a16="http://schemas.microsoft.com/office/drawing/2014/main" id="{B91EC125-6EC3-4389-9607-1B305B08DCD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9" name="TextBox 5918">
          <a:extLst>
            <a:ext uri="{FF2B5EF4-FFF2-40B4-BE49-F238E27FC236}">
              <a16:creationId xmlns:a16="http://schemas.microsoft.com/office/drawing/2014/main" id="{DD845B98-644E-4EAB-9D46-3F75E1297DD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0" name="TextBox 5919">
          <a:extLst>
            <a:ext uri="{FF2B5EF4-FFF2-40B4-BE49-F238E27FC236}">
              <a16:creationId xmlns:a16="http://schemas.microsoft.com/office/drawing/2014/main" id="{FAC8D654-9DCB-48BD-8C1E-1CAD64EC9B3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1" name="TextBox 5920">
          <a:extLst>
            <a:ext uri="{FF2B5EF4-FFF2-40B4-BE49-F238E27FC236}">
              <a16:creationId xmlns:a16="http://schemas.microsoft.com/office/drawing/2014/main" id="{E43DF0AD-EDD0-477D-B9B0-563587BCFFA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2" name="TextBox 5921">
          <a:extLst>
            <a:ext uri="{FF2B5EF4-FFF2-40B4-BE49-F238E27FC236}">
              <a16:creationId xmlns:a16="http://schemas.microsoft.com/office/drawing/2014/main" id="{75E7B0D7-4111-4940-8AC1-B04DE1E5FDD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3" name="TextBox 5922">
          <a:extLst>
            <a:ext uri="{FF2B5EF4-FFF2-40B4-BE49-F238E27FC236}">
              <a16:creationId xmlns:a16="http://schemas.microsoft.com/office/drawing/2014/main" id="{DA0071C6-E79F-44D1-A997-057820EAB1F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4" name="TextBox 5923">
          <a:extLst>
            <a:ext uri="{FF2B5EF4-FFF2-40B4-BE49-F238E27FC236}">
              <a16:creationId xmlns:a16="http://schemas.microsoft.com/office/drawing/2014/main" id="{1D7F629A-C2F5-4F93-96DC-A84017C3306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5" name="TextBox 5924">
          <a:extLst>
            <a:ext uri="{FF2B5EF4-FFF2-40B4-BE49-F238E27FC236}">
              <a16:creationId xmlns:a16="http://schemas.microsoft.com/office/drawing/2014/main" id="{6B2CE648-64C5-4501-AE9D-6D90525C463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6" name="TextBox 5925">
          <a:extLst>
            <a:ext uri="{FF2B5EF4-FFF2-40B4-BE49-F238E27FC236}">
              <a16:creationId xmlns:a16="http://schemas.microsoft.com/office/drawing/2014/main" id="{0B8B85A8-3DE6-49E7-9DA2-A7962F4EE24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7" name="TextBox 5926">
          <a:extLst>
            <a:ext uri="{FF2B5EF4-FFF2-40B4-BE49-F238E27FC236}">
              <a16:creationId xmlns:a16="http://schemas.microsoft.com/office/drawing/2014/main" id="{D5452AC2-626E-4D8D-A03C-9883132B198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8" name="TextBox 5927">
          <a:extLst>
            <a:ext uri="{FF2B5EF4-FFF2-40B4-BE49-F238E27FC236}">
              <a16:creationId xmlns:a16="http://schemas.microsoft.com/office/drawing/2014/main" id="{56D69A48-46AF-406D-92BD-10A1ACB06E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9" name="TextBox 5928">
          <a:extLst>
            <a:ext uri="{FF2B5EF4-FFF2-40B4-BE49-F238E27FC236}">
              <a16:creationId xmlns:a16="http://schemas.microsoft.com/office/drawing/2014/main" id="{0E32116C-2B94-4B99-A513-2EEC8FCF48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0" name="TextBox 5929">
          <a:extLst>
            <a:ext uri="{FF2B5EF4-FFF2-40B4-BE49-F238E27FC236}">
              <a16:creationId xmlns:a16="http://schemas.microsoft.com/office/drawing/2014/main" id="{FD53A771-62BD-4839-9013-A63651FBE57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1" name="TextBox 5930">
          <a:extLst>
            <a:ext uri="{FF2B5EF4-FFF2-40B4-BE49-F238E27FC236}">
              <a16:creationId xmlns:a16="http://schemas.microsoft.com/office/drawing/2014/main" id="{4EFFD2BC-5D4C-45C6-80AA-3B16C423B3D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2" name="TextBox 5931">
          <a:extLst>
            <a:ext uri="{FF2B5EF4-FFF2-40B4-BE49-F238E27FC236}">
              <a16:creationId xmlns:a16="http://schemas.microsoft.com/office/drawing/2014/main" id="{AACBFE1F-100B-4221-A946-CEA266FF2F4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3" name="TextBox 5932">
          <a:extLst>
            <a:ext uri="{FF2B5EF4-FFF2-40B4-BE49-F238E27FC236}">
              <a16:creationId xmlns:a16="http://schemas.microsoft.com/office/drawing/2014/main" id="{254D50C9-6DF8-4317-ADF9-681A78D22A0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4" name="TextBox 5933">
          <a:extLst>
            <a:ext uri="{FF2B5EF4-FFF2-40B4-BE49-F238E27FC236}">
              <a16:creationId xmlns:a16="http://schemas.microsoft.com/office/drawing/2014/main" id="{77925B34-0A9C-4F4B-9EC3-8862941A6BF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5" name="TextBox 5934">
          <a:extLst>
            <a:ext uri="{FF2B5EF4-FFF2-40B4-BE49-F238E27FC236}">
              <a16:creationId xmlns:a16="http://schemas.microsoft.com/office/drawing/2014/main" id="{82EC946B-7DBB-4D62-A593-9C1E55C901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6" name="TextBox 5935">
          <a:extLst>
            <a:ext uri="{FF2B5EF4-FFF2-40B4-BE49-F238E27FC236}">
              <a16:creationId xmlns:a16="http://schemas.microsoft.com/office/drawing/2014/main" id="{2A1D2E39-36FC-44F3-97D6-FCAAF9A480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7" name="TextBox 5936">
          <a:extLst>
            <a:ext uri="{FF2B5EF4-FFF2-40B4-BE49-F238E27FC236}">
              <a16:creationId xmlns:a16="http://schemas.microsoft.com/office/drawing/2014/main" id="{E7FAA011-7C39-489E-93BA-F31ECC8A3D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8" name="TextBox 5937">
          <a:extLst>
            <a:ext uri="{FF2B5EF4-FFF2-40B4-BE49-F238E27FC236}">
              <a16:creationId xmlns:a16="http://schemas.microsoft.com/office/drawing/2014/main" id="{842B3362-FBF9-4901-A6D8-F2FA8E17688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9" name="TextBox 5938">
          <a:extLst>
            <a:ext uri="{FF2B5EF4-FFF2-40B4-BE49-F238E27FC236}">
              <a16:creationId xmlns:a16="http://schemas.microsoft.com/office/drawing/2014/main" id="{6637956A-23D2-4C48-A30C-8600DBCFB9F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0" name="TextBox 5939">
          <a:extLst>
            <a:ext uri="{FF2B5EF4-FFF2-40B4-BE49-F238E27FC236}">
              <a16:creationId xmlns:a16="http://schemas.microsoft.com/office/drawing/2014/main" id="{5DA8957A-C5D9-47CB-9CB6-20210BDADA9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1" name="TextBox 5940">
          <a:extLst>
            <a:ext uri="{FF2B5EF4-FFF2-40B4-BE49-F238E27FC236}">
              <a16:creationId xmlns:a16="http://schemas.microsoft.com/office/drawing/2014/main" id="{E58FAD8D-1A35-4EB6-9DC1-9D4C52C295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2" name="TextBox 5941">
          <a:extLst>
            <a:ext uri="{FF2B5EF4-FFF2-40B4-BE49-F238E27FC236}">
              <a16:creationId xmlns:a16="http://schemas.microsoft.com/office/drawing/2014/main" id="{468B16AF-F1D2-4BC1-BBEA-568EDF8D558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3" name="TextBox 5942">
          <a:extLst>
            <a:ext uri="{FF2B5EF4-FFF2-40B4-BE49-F238E27FC236}">
              <a16:creationId xmlns:a16="http://schemas.microsoft.com/office/drawing/2014/main" id="{4A02BF7D-FA5B-46D5-A249-1F366B09427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4" name="TextBox 5943">
          <a:extLst>
            <a:ext uri="{FF2B5EF4-FFF2-40B4-BE49-F238E27FC236}">
              <a16:creationId xmlns:a16="http://schemas.microsoft.com/office/drawing/2014/main" id="{35ED236B-D7C7-42B9-B3D7-6039681EF6A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5" name="TextBox 5944">
          <a:extLst>
            <a:ext uri="{FF2B5EF4-FFF2-40B4-BE49-F238E27FC236}">
              <a16:creationId xmlns:a16="http://schemas.microsoft.com/office/drawing/2014/main" id="{1530D21E-24B5-4898-8758-AD722CCE0A1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6" name="TextBox 5945">
          <a:extLst>
            <a:ext uri="{FF2B5EF4-FFF2-40B4-BE49-F238E27FC236}">
              <a16:creationId xmlns:a16="http://schemas.microsoft.com/office/drawing/2014/main" id="{AA6611B3-5A16-4225-9077-345B043161A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7" name="TextBox 5946">
          <a:extLst>
            <a:ext uri="{FF2B5EF4-FFF2-40B4-BE49-F238E27FC236}">
              <a16:creationId xmlns:a16="http://schemas.microsoft.com/office/drawing/2014/main" id="{0F250867-9FF6-4998-A9CF-560CA1702D2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8" name="TextBox 5947">
          <a:extLst>
            <a:ext uri="{FF2B5EF4-FFF2-40B4-BE49-F238E27FC236}">
              <a16:creationId xmlns:a16="http://schemas.microsoft.com/office/drawing/2014/main" id="{193B995B-DABE-47BB-BE10-9E52D432B7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9" name="TextBox 5948">
          <a:extLst>
            <a:ext uri="{FF2B5EF4-FFF2-40B4-BE49-F238E27FC236}">
              <a16:creationId xmlns:a16="http://schemas.microsoft.com/office/drawing/2014/main" id="{0E0953E0-5DC8-4DA9-BF7F-80F4A107B1B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0" name="TextBox 5949">
          <a:extLst>
            <a:ext uri="{FF2B5EF4-FFF2-40B4-BE49-F238E27FC236}">
              <a16:creationId xmlns:a16="http://schemas.microsoft.com/office/drawing/2014/main" id="{65980DA4-92A3-4880-A4DD-89BD79C6CCD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1" name="TextBox 5950">
          <a:extLst>
            <a:ext uri="{FF2B5EF4-FFF2-40B4-BE49-F238E27FC236}">
              <a16:creationId xmlns:a16="http://schemas.microsoft.com/office/drawing/2014/main" id="{182183B4-451E-4091-A91D-6ACB7F27BA0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2" name="TextBox 5951">
          <a:extLst>
            <a:ext uri="{FF2B5EF4-FFF2-40B4-BE49-F238E27FC236}">
              <a16:creationId xmlns:a16="http://schemas.microsoft.com/office/drawing/2014/main" id="{C3B35BC6-8483-495A-A373-E22B61AA012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3" name="TextBox 5952">
          <a:extLst>
            <a:ext uri="{FF2B5EF4-FFF2-40B4-BE49-F238E27FC236}">
              <a16:creationId xmlns:a16="http://schemas.microsoft.com/office/drawing/2014/main" id="{1ADEEED3-F1D6-4998-9050-D075688FC03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4" name="TextBox 5953">
          <a:extLst>
            <a:ext uri="{FF2B5EF4-FFF2-40B4-BE49-F238E27FC236}">
              <a16:creationId xmlns:a16="http://schemas.microsoft.com/office/drawing/2014/main" id="{250BCE11-38DF-4756-84F6-E9CD05939E3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5" name="TextBox 5954">
          <a:extLst>
            <a:ext uri="{FF2B5EF4-FFF2-40B4-BE49-F238E27FC236}">
              <a16:creationId xmlns:a16="http://schemas.microsoft.com/office/drawing/2014/main" id="{83DB97B3-2760-4AC2-AFFA-99274CAD0A5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6" name="TextBox 5955">
          <a:extLst>
            <a:ext uri="{FF2B5EF4-FFF2-40B4-BE49-F238E27FC236}">
              <a16:creationId xmlns:a16="http://schemas.microsoft.com/office/drawing/2014/main" id="{D2D9CFE1-F9D5-4F80-8D91-D575B1251D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7" name="TextBox 5956">
          <a:extLst>
            <a:ext uri="{FF2B5EF4-FFF2-40B4-BE49-F238E27FC236}">
              <a16:creationId xmlns:a16="http://schemas.microsoft.com/office/drawing/2014/main" id="{6AF811E1-2B7C-4499-AB82-2AEC544CE8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8" name="TextBox 5957">
          <a:extLst>
            <a:ext uri="{FF2B5EF4-FFF2-40B4-BE49-F238E27FC236}">
              <a16:creationId xmlns:a16="http://schemas.microsoft.com/office/drawing/2014/main" id="{78445049-A011-4AAD-95B2-B5C95050D75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9" name="TextBox 5958">
          <a:extLst>
            <a:ext uri="{FF2B5EF4-FFF2-40B4-BE49-F238E27FC236}">
              <a16:creationId xmlns:a16="http://schemas.microsoft.com/office/drawing/2014/main" id="{337ADF8A-4B99-4CD7-8A30-D10D55AB561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0" name="TextBox 5959">
          <a:extLst>
            <a:ext uri="{FF2B5EF4-FFF2-40B4-BE49-F238E27FC236}">
              <a16:creationId xmlns:a16="http://schemas.microsoft.com/office/drawing/2014/main" id="{B922D07C-6304-411C-A2C4-CF39DFBA9AA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1" name="TextBox 5960">
          <a:extLst>
            <a:ext uri="{FF2B5EF4-FFF2-40B4-BE49-F238E27FC236}">
              <a16:creationId xmlns:a16="http://schemas.microsoft.com/office/drawing/2014/main" id="{8A147765-A121-4C5E-9B3E-8C6B61E061E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2" name="TextBox 5961">
          <a:extLst>
            <a:ext uri="{FF2B5EF4-FFF2-40B4-BE49-F238E27FC236}">
              <a16:creationId xmlns:a16="http://schemas.microsoft.com/office/drawing/2014/main" id="{6DAFCEAB-90F9-48B7-8C73-AEB3EB7E396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3" name="TextBox 5962">
          <a:extLst>
            <a:ext uri="{FF2B5EF4-FFF2-40B4-BE49-F238E27FC236}">
              <a16:creationId xmlns:a16="http://schemas.microsoft.com/office/drawing/2014/main" id="{4B94BE0E-AB2F-4FE6-8213-AD4AB3CFBCB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4" name="TextBox 5963">
          <a:extLst>
            <a:ext uri="{FF2B5EF4-FFF2-40B4-BE49-F238E27FC236}">
              <a16:creationId xmlns:a16="http://schemas.microsoft.com/office/drawing/2014/main" id="{EEC80DD9-DBA6-4B05-9148-4ED24C4A5FE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5" name="TextBox 5964">
          <a:extLst>
            <a:ext uri="{FF2B5EF4-FFF2-40B4-BE49-F238E27FC236}">
              <a16:creationId xmlns:a16="http://schemas.microsoft.com/office/drawing/2014/main" id="{CDE07323-0046-49B9-9B3A-BF2836CA8B1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6" name="TextBox 5965">
          <a:extLst>
            <a:ext uri="{FF2B5EF4-FFF2-40B4-BE49-F238E27FC236}">
              <a16:creationId xmlns:a16="http://schemas.microsoft.com/office/drawing/2014/main" id="{9E6BA16B-1724-47F9-835A-1DBEF99A8AA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7" name="TextBox 5966">
          <a:extLst>
            <a:ext uri="{FF2B5EF4-FFF2-40B4-BE49-F238E27FC236}">
              <a16:creationId xmlns:a16="http://schemas.microsoft.com/office/drawing/2014/main" id="{79DE6687-98D4-4BC2-958D-27FD9430303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8" name="TextBox 5967">
          <a:extLst>
            <a:ext uri="{FF2B5EF4-FFF2-40B4-BE49-F238E27FC236}">
              <a16:creationId xmlns:a16="http://schemas.microsoft.com/office/drawing/2014/main" id="{ED16A7B5-5250-4B57-A14D-B184527535D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9" name="TextBox 5968">
          <a:extLst>
            <a:ext uri="{FF2B5EF4-FFF2-40B4-BE49-F238E27FC236}">
              <a16:creationId xmlns:a16="http://schemas.microsoft.com/office/drawing/2014/main" id="{25876DA2-46C1-4000-AE5E-C2D11328DD4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0" name="TextBox 5969">
          <a:extLst>
            <a:ext uri="{FF2B5EF4-FFF2-40B4-BE49-F238E27FC236}">
              <a16:creationId xmlns:a16="http://schemas.microsoft.com/office/drawing/2014/main" id="{1BB9C1C5-0510-46E3-AA50-944E3E4D5FE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1" name="TextBox 5970">
          <a:extLst>
            <a:ext uri="{FF2B5EF4-FFF2-40B4-BE49-F238E27FC236}">
              <a16:creationId xmlns:a16="http://schemas.microsoft.com/office/drawing/2014/main" id="{3741D145-9478-4E51-A885-232EA8A8EA0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2" name="TextBox 5971">
          <a:extLst>
            <a:ext uri="{FF2B5EF4-FFF2-40B4-BE49-F238E27FC236}">
              <a16:creationId xmlns:a16="http://schemas.microsoft.com/office/drawing/2014/main" id="{508D1F21-217B-4915-B5EB-C1C363CEE36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3" name="TextBox 5972">
          <a:extLst>
            <a:ext uri="{FF2B5EF4-FFF2-40B4-BE49-F238E27FC236}">
              <a16:creationId xmlns:a16="http://schemas.microsoft.com/office/drawing/2014/main" id="{B3665C08-9E00-4729-991F-6884C4432F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4" name="TextBox 5973">
          <a:extLst>
            <a:ext uri="{FF2B5EF4-FFF2-40B4-BE49-F238E27FC236}">
              <a16:creationId xmlns:a16="http://schemas.microsoft.com/office/drawing/2014/main" id="{BBBE6D04-0D0B-4F72-B6DC-0D51FFB2371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5" name="TextBox 5974">
          <a:extLst>
            <a:ext uri="{FF2B5EF4-FFF2-40B4-BE49-F238E27FC236}">
              <a16:creationId xmlns:a16="http://schemas.microsoft.com/office/drawing/2014/main" id="{743B197C-31F3-4E75-BEEE-252CBDA40A8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6" name="TextBox 5975">
          <a:extLst>
            <a:ext uri="{FF2B5EF4-FFF2-40B4-BE49-F238E27FC236}">
              <a16:creationId xmlns:a16="http://schemas.microsoft.com/office/drawing/2014/main" id="{AA75A99D-A325-4CD6-AB64-8B61D20E2F4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7" name="TextBox 5976">
          <a:extLst>
            <a:ext uri="{FF2B5EF4-FFF2-40B4-BE49-F238E27FC236}">
              <a16:creationId xmlns:a16="http://schemas.microsoft.com/office/drawing/2014/main" id="{CC78EB6D-CD03-492F-8AF5-D2BC6FEC9C8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8" name="TextBox 5977">
          <a:extLst>
            <a:ext uri="{FF2B5EF4-FFF2-40B4-BE49-F238E27FC236}">
              <a16:creationId xmlns:a16="http://schemas.microsoft.com/office/drawing/2014/main" id="{09D4445B-9373-40EA-A085-E8FD64B6A27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9" name="TextBox 5978">
          <a:extLst>
            <a:ext uri="{FF2B5EF4-FFF2-40B4-BE49-F238E27FC236}">
              <a16:creationId xmlns:a16="http://schemas.microsoft.com/office/drawing/2014/main" id="{64472950-C8ED-42F0-AC10-CC05DFB7578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0" name="TextBox 5979">
          <a:extLst>
            <a:ext uri="{FF2B5EF4-FFF2-40B4-BE49-F238E27FC236}">
              <a16:creationId xmlns:a16="http://schemas.microsoft.com/office/drawing/2014/main" id="{822CA774-2239-4DFA-B6AF-ACB486EBAEA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1" name="TextBox 5980">
          <a:extLst>
            <a:ext uri="{FF2B5EF4-FFF2-40B4-BE49-F238E27FC236}">
              <a16:creationId xmlns:a16="http://schemas.microsoft.com/office/drawing/2014/main" id="{B5BFA326-FBF6-442A-8E98-3D50DF47B12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2" name="TextBox 5981">
          <a:extLst>
            <a:ext uri="{FF2B5EF4-FFF2-40B4-BE49-F238E27FC236}">
              <a16:creationId xmlns:a16="http://schemas.microsoft.com/office/drawing/2014/main" id="{83C95BC7-2B74-461E-A307-D75311B399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3" name="TextBox 5982">
          <a:extLst>
            <a:ext uri="{FF2B5EF4-FFF2-40B4-BE49-F238E27FC236}">
              <a16:creationId xmlns:a16="http://schemas.microsoft.com/office/drawing/2014/main" id="{DE4A1C8A-D69E-4ED3-A6B8-95BDC6044B4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4" name="TextBox 5983">
          <a:extLst>
            <a:ext uri="{FF2B5EF4-FFF2-40B4-BE49-F238E27FC236}">
              <a16:creationId xmlns:a16="http://schemas.microsoft.com/office/drawing/2014/main" id="{F5FCB885-F350-441E-A956-B651B13F363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5" name="TextBox 5984">
          <a:extLst>
            <a:ext uri="{FF2B5EF4-FFF2-40B4-BE49-F238E27FC236}">
              <a16:creationId xmlns:a16="http://schemas.microsoft.com/office/drawing/2014/main" id="{0EC2D445-19BE-4E83-A490-F3A760567D0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6" name="TextBox 5985">
          <a:extLst>
            <a:ext uri="{FF2B5EF4-FFF2-40B4-BE49-F238E27FC236}">
              <a16:creationId xmlns:a16="http://schemas.microsoft.com/office/drawing/2014/main" id="{291CB3D5-E6A7-4D1C-A5E4-AE7668A1450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7" name="TextBox 5986">
          <a:extLst>
            <a:ext uri="{FF2B5EF4-FFF2-40B4-BE49-F238E27FC236}">
              <a16:creationId xmlns:a16="http://schemas.microsoft.com/office/drawing/2014/main" id="{3FE59E36-840B-42EC-BED9-82069A4679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8" name="TextBox 5987">
          <a:extLst>
            <a:ext uri="{FF2B5EF4-FFF2-40B4-BE49-F238E27FC236}">
              <a16:creationId xmlns:a16="http://schemas.microsoft.com/office/drawing/2014/main" id="{E629896B-E5C8-4182-A555-5D6937034E3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9" name="TextBox 5988">
          <a:extLst>
            <a:ext uri="{FF2B5EF4-FFF2-40B4-BE49-F238E27FC236}">
              <a16:creationId xmlns:a16="http://schemas.microsoft.com/office/drawing/2014/main" id="{3671637C-15BE-4A04-ACF2-7D249E8E4F6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0" name="TextBox 5989">
          <a:extLst>
            <a:ext uri="{FF2B5EF4-FFF2-40B4-BE49-F238E27FC236}">
              <a16:creationId xmlns:a16="http://schemas.microsoft.com/office/drawing/2014/main" id="{79D6A85D-2508-4E4C-AF1C-429AE1EDC0C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1" name="TextBox 5990">
          <a:extLst>
            <a:ext uri="{FF2B5EF4-FFF2-40B4-BE49-F238E27FC236}">
              <a16:creationId xmlns:a16="http://schemas.microsoft.com/office/drawing/2014/main" id="{2F2E6C60-42BF-408D-A3A9-71222D2E648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2" name="TextBox 5991">
          <a:extLst>
            <a:ext uri="{FF2B5EF4-FFF2-40B4-BE49-F238E27FC236}">
              <a16:creationId xmlns:a16="http://schemas.microsoft.com/office/drawing/2014/main" id="{6E36D034-9E6D-4021-9242-607714E82C5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3" name="TextBox 5992">
          <a:extLst>
            <a:ext uri="{FF2B5EF4-FFF2-40B4-BE49-F238E27FC236}">
              <a16:creationId xmlns:a16="http://schemas.microsoft.com/office/drawing/2014/main" id="{5851E400-62D6-4253-BD1F-317F6F13BF2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4" name="TextBox 5993">
          <a:extLst>
            <a:ext uri="{FF2B5EF4-FFF2-40B4-BE49-F238E27FC236}">
              <a16:creationId xmlns:a16="http://schemas.microsoft.com/office/drawing/2014/main" id="{D15A830E-2172-4C6F-8EC9-97355F087D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5" name="TextBox 5994">
          <a:extLst>
            <a:ext uri="{FF2B5EF4-FFF2-40B4-BE49-F238E27FC236}">
              <a16:creationId xmlns:a16="http://schemas.microsoft.com/office/drawing/2014/main" id="{9412FE49-0CDF-47CC-B09A-43338F2CF84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6" name="TextBox 5995">
          <a:extLst>
            <a:ext uri="{FF2B5EF4-FFF2-40B4-BE49-F238E27FC236}">
              <a16:creationId xmlns:a16="http://schemas.microsoft.com/office/drawing/2014/main" id="{3DB3205B-89EE-4D98-B43D-CC4974F2EF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7" name="TextBox 5996">
          <a:extLst>
            <a:ext uri="{FF2B5EF4-FFF2-40B4-BE49-F238E27FC236}">
              <a16:creationId xmlns:a16="http://schemas.microsoft.com/office/drawing/2014/main" id="{C47A3B13-1095-457E-8CCE-ED18DC2FD2C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8" name="TextBox 5997">
          <a:extLst>
            <a:ext uri="{FF2B5EF4-FFF2-40B4-BE49-F238E27FC236}">
              <a16:creationId xmlns:a16="http://schemas.microsoft.com/office/drawing/2014/main" id="{9E891BF0-F8D5-4B8F-98B8-6EEA0D2CF83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9" name="TextBox 5998">
          <a:extLst>
            <a:ext uri="{FF2B5EF4-FFF2-40B4-BE49-F238E27FC236}">
              <a16:creationId xmlns:a16="http://schemas.microsoft.com/office/drawing/2014/main" id="{91182DB4-F7EE-4AC5-BDEF-D259185960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0" name="TextBox 5999">
          <a:extLst>
            <a:ext uri="{FF2B5EF4-FFF2-40B4-BE49-F238E27FC236}">
              <a16:creationId xmlns:a16="http://schemas.microsoft.com/office/drawing/2014/main" id="{30FEEE43-CB4F-4B14-8CF8-D467408F571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1" name="TextBox 6000">
          <a:extLst>
            <a:ext uri="{FF2B5EF4-FFF2-40B4-BE49-F238E27FC236}">
              <a16:creationId xmlns:a16="http://schemas.microsoft.com/office/drawing/2014/main" id="{1E1E5034-971D-4FB4-9C61-0F8E9378E98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2" name="TextBox 6001">
          <a:extLst>
            <a:ext uri="{FF2B5EF4-FFF2-40B4-BE49-F238E27FC236}">
              <a16:creationId xmlns:a16="http://schemas.microsoft.com/office/drawing/2014/main" id="{FC833F2E-658D-45DC-8ADF-1D3CAB70042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3" name="TextBox 6002">
          <a:extLst>
            <a:ext uri="{FF2B5EF4-FFF2-40B4-BE49-F238E27FC236}">
              <a16:creationId xmlns:a16="http://schemas.microsoft.com/office/drawing/2014/main" id="{75EE4743-F8FE-4A1F-809A-33FCFE5585F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4" name="TextBox 6003">
          <a:extLst>
            <a:ext uri="{FF2B5EF4-FFF2-40B4-BE49-F238E27FC236}">
              <a16:creationId xmlns:a16="http://schemas.microsoft.com/office/drawing/2014/main" id="{2F3FBA81-23C9-49B9-B223-4DB5D5A860D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5" name="TextBox 6004">
          <a:extLst>
            <a:ext uri="{FF2B5EF4-FFF2-40B4-BE49-F238E27FC236}">
              <a16:creationId xmlns:a16="http://schemas.microsoft.com/office/drawing/2014/main" id="{AFD6F57D-27F5-48A6-A34C-C9526C0906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6" name="TextBox 6005">
          <a:extLst>
            <a:ext uri="{FF2B5EF4-FFF2-40B4-BE49-F238E27FC236}">
              <a16:creationId xmlns:a16="http://schemas.microsoft.com/office/drawing/2014/main" id="{FC1518F6-6AD1-4069-AB17-DC8AB43380B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7" name="TextBox 6006">
          <a:extLst>
            <a:ext uri="{FF2B5EF4-FFF2-40B4-BE49-F238E27FC236}">
              <a16:creationId xmlns:a16="http://schemas.microsoft.com/office/drawing/2014/main" id="{452F1F5D-61B4-4F72-84E0-E4E1547167C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8" name="TextBox 6007">
          <a:extLst>
            <a:ext uri="{FF2B5EF4-FFF2-40B4-BE49-F238E27FC236}">
              <a16:creationId xmlns:a16="http://schemas.microsoft.com/office/drawing/2014/main" id="{F391DFD7-F970-4271-8357-3AD7DB66747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9" name="TextBox 6008">
          <a:extLst>
            <a:ext uri="{FF2B5EF4-FFF2-40B4-BE49-F238E27FC236}">
              <a16:creationId xmlns:a16="http://schemas.microsoft.com/office/drawing/2014/main" id="{A76FC1C1-2D2F-4BD4-A49C-5B410DE47F8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0" name="TextBox 6009">
          <a:extLst>
            <a:ext uri="{FF2B5EF4-FFF2-40B4-BE49-F238E27FC236}">
              <a16:creationId xmlns:a16="http://schemas.microsoft.com/office/drawing/2014/main" id="{72E75269-ACC0-4F69-8C9D-7166AE1F439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1" name="TextBox 6010">
          <a:extLst>
            <a:ext uri="{FF2B5EF4-FFF2-40B4-BE49-F238E27FC236}">
              <a16:creationId xmlns:a16="http://schemas.microsoft.com/office/drawing/2014/main" id="{1D5125AB-9405-40FF-8C3F-AF5D3FDB420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2" name="TextBox 6011">
          <a:extLst>
            <a:ext uri="{FF2B5EF4-FFF2-40B4-BE49-F238E27FC236}">
              <a16:creationId xmlns:a16="http://schemas.microsoft.com/office/drawing/2014/main" id="{7E34D3A6-967D-456E-8598-0EE3D137AEE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3" name="TextBox 6012">
          <a:extLst>
            <a:ext uri="{FF2B5EF4-FFF2-40B4-BE49-F238E27FC236}">
              <a16:creationId xmlns:a16="http://schemas.microsoft.com/office/drawing/2014/main" id="{5A559A32-8C32-40F0-B33C-A8E6AAE7437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4" name="TextBox 6013">
          <a:extLst>
            <a:ext uri="{FF2B5EF4-FFF2-40B4-BE49-F238E27FC236}">
              <a16:creationId xmlns:a16="http://schemas.microsoft.com/office/drawing/2014/main" id="{DEA05B74-0F57-47AA-827F-0D957D574B8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5" name="TextBox 6014">
          <a:extLst>
            <a:ext uri="{FF2B5EF4-FFF2-40B4-BE49-F238E27FC236}">
              <a16:creationId xmlns:a16="http://schemas.microsoft.com/office/drawing/2014/main" id="{1741B5BE-1C4C-447E-B7FF-20096E9BB6C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6" name="TextBox 6015">
          <a:extLst>
            <a:ext uri="{FF2B5EF4-FFF2-40B4-BE49-F238E27FC236}">
              <a16:creationId xmlns:a16="http://schemas.microsoft.com/office/drawing/2014/main" id="{04FAC4DC-1D84-4C0D-A845-5723F115B35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7" name="TextBox 6016">
          <a:extLst>
            <a:ext uri="{FF2B5EF4-FFF2-40B4-BE49-F238E27FC236}">
              <a16:creationId xmlns:a16="http://schemas.microsoft.com/office/drawing/2014/main" id="{B1E3116C-8C7B-441D-B9F2-E5F8333F7D7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8" name="TextBox 6017">
          <a:extLst>
            <a:ext uri="{FF2B5EF4-FFF2-40B4-BE49-F238E27FC236}">
              <a16:creationId xmlns:a16="http://schemas.microsoft.com/office/drawing/2014/main" id="{4B43C16F-2C2D-4F81-ABF1-56C16B0E478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9" name="TextBox 6018">
          <a:extLst>
            <a:ext uri="{FF2B5EF4-FFF2-40B4-BE49-F238E27FC236}">
              <a16:creationId xmlns:a16="http://schemas.microsoft.com/office/drawing/2014/main" id="{CC574D45-AC5D-41D2-AF29-6F55A8EA927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0" name="TextBox 6019">
          <a:extLst>
            <a:ext uri="{FF2B5EF4-FFF2-40B4-BE49-F238E27FC236}">
              <a16:creationId xmlns:a16="http://schemas.microsoft.com/office/drawing/2014/main" id="{D4556777-C0AE-4389-BE65-84EF5967B8F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1" name="TextBox 6020">
          <a:extLst>
            <a:ext uri="{FF2B5EF4-FFF2-40B4-BE49-F238E27FC236}">
              <a16:creationId xmlns:a16="http://schemas.microsoft.com/office/drawing/2014/main" id="{F2BF6C20-08FF-4819-98D7-6BBEA5F3626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2" name="TextBox 6021">
          <a:extLst>
            <a:ext uri="{FF2B5EF4-FFF2-40B4-BE49-F238E27FC236}">
              <a16:creationId xmlns:a16="http://schemas.microsoft.com/office/drawing/2014/main" id="{8ABEAE45-2245-4DE3-BCF9-D823C3BFAB6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3" name="TextBox 6022">
          <a:extLst>
            <a:ext uri="{FF2B5EF4-FFF2-40B4-BE49-F238E27FC236}">
              <a16:creationId xmlns:a16="http://schemas.microsoft.com/office/drawing/2014/main" id="{5210A8C1-9B13-444A-9BB0-FE3C47E476C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4" name="TextBox 6023">
          <a:extLst>
            <a:ext uri="{FF2B5EF4-FFF2-40B4-BE49-F238E27FC236}">
              <a16:creationId xmlns:a16="http://schemas.microsoft.com/office/drawing/2014/main" id="{BE5EB92E-2D4A-4B8A-AAE0-8FE1A8DF71E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5" name="TextBox 6024">
          <a:extLst>
            <a:ext uri="{FF2B5EF4-FFF2-40B4-BE49-F238E27FC236}">
              <a16:creationId xmlns:a16="http://schemas.microsoft.com/office/drawing/2014/main" id="{6534B43A-16E5-4645-A658-018AA9B1CC7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6" name="TextBox 6025">
          <a:extLst>
            <a:ext uri="{FF2B5EF4-FFF2-40B4-BE49-F238E27FC236}">
              <a16:creationId xmlns:a16="http://schemas.microsoft.com/office/drawing/2014/main" id="{53D4CD87-651D-4E6C-BF7A-31B17D57BEF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7" name="TextBox 6026">
          <a:extLst>
            <a:ext uri="{FF2B5EF4-FFF2-40B4-BE49-F238E27FC236}">
              <a16:creationId xmlns:a16="http://schemas.microsoft.com/office/drawing/2014/main" id="{7F00F301-9959-4C7F-A4A0-805E2AB52F2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8" name="TextBox 6027">
          <a:extLst>
            <a:ext uri="{FF2B5EF4-FFF2-40B4-BE49-F238E27FC236}">
              <a16:creationId xmlns:a16="http://schemas.microsoft.com/office/drawing/2014/main" id="{3DD40B75-481B-40DC-8C4E-56513C45A1D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9" name="TextBox 6028">
          <a:extLst>
            <a:ext uri="{FF2B5EF4-FFF2-40B4-BE49-F238E27FC236}">
              <a16:creationId xmlns:a16="http://schemas.microsoft.com/office/drawing/2014/main" id="{71FEC9D0-E0E0-465A-A6B3-D5E5728823D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0" name="TextBox 6029">
          <a:extLst>
            <a:ext uri="{FF2B5EF4-FFF2-40B4-BE49-F238E27FC236}">
              <a16:creationId xmlns:a16="http://schemas.microsoft.com/office/drawing/2014/main" id="{42727F7F-8430-4444-B485-5265B5254DF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1" name="TextBox 6030">
          <a:extLst>
            <a:ext uri="{FF2B5EF4-FFF2-40B4-BE49-F238E27FC236}">
              <a16:creationId xmlns:a16="http://schemas.microsoft.com/office/drawing/2014/main" id="{565792F0-8C51-4FF3-A97C-A4CB7720292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2" name="TextBox 6031">
          <a:extLst>
            <a:ext uri="{FF2B5EF4-FFF2-40B4-BE49-F238E27FC236}">
              <a16:creationId xmlns:a16="http://schemas.microsoft.com/office/drawing/2014/main" id="{712E74F3-1F84-40F4-B44F-8035375BE7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3" name="TextBox 6032">
          <a:extLst>
            <a:ext uri="{FF2B5EF4-FFF2-40B4-BE49-F238E27FC236}">
              <a16:creationId xmlns:a16="http://schemas.microsoft.com/office/drawing/2014/main" id="{8D8F5CE0-4C1E-4A73-8203-DC167309CA0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4" name="TextBox 6033">
          <a:extLst>
            <a:ext uri="{FF2B5EF4-FFF2-40B4-BE49-F238E27FC236}">
              <a16:creationId xmlns:a16="http://schemas.microsoft.com/office/drawing/2014/main" id="{2483FA99-7D12-4DE1-8ED7-91C9BB42C8F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5" name="TextBox 6034">
          <a:extLst>
            <a:ext uri="{FF2B5EF4-FFF2-40B4-BE49-F238E27FC236}">
              <a16:creationId xmlns:a16="http://schemas.microsoft.com/office/drawing/2014/main" id="{6DE5687A-A4C0-46E0-9A22-9B6C0EF29F4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6" name="TextBox 6035">
          <a:extLst>
            <a:ext uri="{FF2B5EF4-FFF2-40B4-BE49-F238E27FC236}">
              <a16:creationId xmlns:a16="http://schemas.microsoft.com/office/drawing/2014/main" id="{320B353F-087C-475D-8282-FDD61CA4822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7" name="TextBox 6036">
          <a:extLst>
            <a:ext uri="{FF2B5EF4-FFF2-40B4-BE49-F238E27FC236}">
              <a16:creationId xmlns:a16="http://schemas.microsoft.com/office/drawing/2014/main" id="{AB14044E-AD84-4621-AC77-EBED25DA6F2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8" name="TextBox 6037">
          <a:extLst>
            <a:ext uri="{FF2B5EF4-FFF2-40B4-BE49-F238E27FC236}">
              <a16:creationId xmlns:a16="http://schemas.microsoft.com/office/drawing/2014/main" id="{3EA9C1AE-58C1-4828-85A6-8585AF672E6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9" name="TextBox 6038">
          <a:extLst>
            <a:ext uri="{FF2B5EF4-FFF2-40B4-BE49-F238E27FC236}">
              <a16:creationId xmlns:a16="http://schemas.microsoft.com/office/drawing/2014/main" id="{05F648EE-1CCA-4605-9462-5636F68AD02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0" name="TextBox 6039">
          <a:extLst>
            <a:ext uri="{FF2B5EF4-FFF2-40B4-BE49-F238E27FC236}">
              <a16:creationId xmlns:a16="http://schemas.microsoft.com/office/drawing/2014/main" id="{E1FCE692-CF8D-4DFB-A42D-473AC46FE31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1" name="TextBox 6040">
          <a:extLst>
            <a:ext uri="{FF2B5EF4-FFF2-40B4-BE49-F238E27FC236}">
              <a16:creationId xmlns:a16="http://schemas.microsoft.com/office/drawing/2014/main" id="{56097282-4211-4F39-94E0-B7EBDF6E24F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2" name="TextBox 6041">
          <a:extLst>
            <a:ext uri="{FF2B5EF4-FFF2-40B4-BE49-F238E27FC236}">
              <a16:creationId xmlns:a16="http://schemas.microsoft.com/office/drawing/2014/main" id="{76C64D38-5CE7-43F5-9A98-4DF62061F56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3" name="TextBox 6042">
          <a:extLst>
            <a:ext uri="{FF2B5EF4-FFF2-40B4-BE49-F238E27FC236}">
              <a16:creationId xmlns:a16="http://schemas.microsoft.com/office/drawing/2014/main" id="{995C8A0C-8BC6-4428-9E74-BB8EBE9CB02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4" name="TextBox 6043">
          <a:extLst>
            <a:ext uri="{FF2B5EF4-FFF2-40B4-BE49-F238E27FC236}">
              <a16:creationId xmlns:a16="http://schemas.microsoft.com/office/drawing/2014/main" id="{46ED5889-0090-43BB-803E-22227BAF282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5" name="TextBox 6044">
          <a:extLst>
            <a:ext uri="{FF2B5EF4-FFF2-40B4-BE49-F238E27FC236}">
              <a16:creationId xmlns:a16="http://schemas.microsoft.com/office/drawing/2014/main" id="{50896AE8-67D3-4376-BB77-4C2814568AD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6" name="TextBox 6045">
          <a:extLst>
            <a:ext uri="{FF2B5EF4-FFF2-40B4-BE49-F238E27FC236}">
              <a16:creationId xmlns:a16="http://schemas.microsoft.com/office/drawing/2014/main" id="{02663188-5E27-4E1D-99CE-52ED60FBEB4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7" name="TextBox 6046">
          <a:extLst>
            <a:ext uri="{FF2B5EF4-FFF2-40B4-BE49-F238E27FC236}">
              <a16:creationId xmlns:a16="http://schemas.microsoft.com/office/drawing/2014/main" id="{B60E7BD0-27FA-4139-8645-88A240A44C1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8" name="TextBox 6047">
          <a:extLst>
            <a:ext uri="{FF2B5EF4-FFF2-40B4-BE49-F238E27FC236}">
              <a16:creationId xmlns:a16="http://schemas.microsoft.com/office/drawing/2014/main" id="{4B766546-F488-405F-A574-620C29C1F9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9" name="TextBox 6048">
          <a:extLst>
            <a:ext uri="{FF2B5EF4-FFF2-40B4-BE49-F238E27FC236}">
              <a16:creationId xmlns:a16="http://schemas.microsoft.com/office/drawing/2014/main" id="{82F77549-4591-4EA7-B02D-31AD413A9F3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0" name="TextBox 6049">
          <a:extLst>
            <a:ext uri="{FF2B5EF4-FFF2-40B4-BE49-F238E27FC236}">
              <a16:creationId xmlns:a16="http://schemas.microsoft.com/office/drawing/2014/main" id="{EE984FE4-2475-45BE-9A03-FC861DCE5B1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1" name="TextBox 6050">
          <a:extLst>
            <a:ext uri="{FF2B5EF4-FFF2-40B4-BE49-F238E27FC236}">
              <a16:creationId xmlns:a16="http://schemas.microsoft.com/office/drawing/2014/main" id="{06B1F7F8-A3C0-4A54-9BF4-60BD860D2FC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2" name="TextBox 6051">
          <a:extLst>
            <a:ext uri="{FF2B5EF4-FFF2-40B4-BE49-F238E27FC236}">
              <a16:creationId xmlns:a16="http://schemas.microsoft.com/office/drawing/2014/main" id="{FC25798B-808D-4686-AA81-5D6794DBB37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3" name="TextBox 6052">
          <a:extLst>
            <a:ext uri="{FF2B5EF4-FFF2-40B4-BE49-F238E27FC236}">
              <a16:creationId xmlns:a16="http://schemas.microsoft.com/office/drawing/2014/main" id="{E00B519C-308B-4CFF-A653-B4EED6EFDAC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4" name="TextBox 6053">
          <a:extLst>
            <a:ext uri="{FF2B5EF4-FFF2-40B4-BE49-F238E27FC236}">
              <a16:creationId xmlns:a16="http://schemas.microsoft.com/office/drawing/2014/main" id="{494860CE-3D4E-4870-84D9-F0630296F7E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5" name="TextBox 6054">
          <a:extLst>
            <a:ext uri="{FF2B5EF4-FFF2-40B4-BE49-F238E27FC236}">
              <a16:creationId xmlns:a16="http://schemas.microsoft.com/office/drawing/2014/main" id="{1DDE9929-FA32-4534-9135-AABDE325F0F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6" name="TextBox 6055">
          <a:extLst>
            <a:ext uri="{FF2B5EF4-FFF2-40B4-BE49-F238E27FC236}">
              <a16:creationId xmlns:a16="http://schemas.microsoft.com/office/drawing/2014/main" id="{FDB6896A-FAB7-48D5-A27B-5E822429137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7" name="TextBox 6056">
          <a:extLst>
            <a:ext uri="{FF2B5EF4-FFF2-40B4-BE49-F238E27FC236}">
              <a16:creationId xmlns:a16="http://schemas.microsoft.com/office/drawing/2014/main" id="{746C883D-6C3C-4D44-8563-C6998976C4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8" name="TextBox 6057">
          <a:extLst>
            <a:ext uri="{FF2B5EF4-FFF2-40B4-BE49-F238E27FC236}">
              <a16:creationId xmlns:a16="http://schemas.microsoft.com/office/drawing/2014/main" id="{106381B2-8BBF-4915-A923-8B5A6685ED5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9" name="TextBox 6058">
          <a:extLst>
            <a:ext uri="{FF2B5EF4-FFF2-40B4-BE49-F238E27FC236}">
              <a16:creationId xmlns:a16="http://schemas.microsoft.com/office/drawing/2014/main" id="{C298C41A-6424-4E76-854E-C2EE1CCE435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0" name="TextBox 6059">
          <a:extLst>
            <a:ext uri="{FF2B5EF4-FFF2-40B4-BE49-F238E27FC236}">
              <a16:creationId xmlns:a16="http://schemas.microsoft.com/office/drawing/2014/main" id="{D08370CD-06F0-42BD-B8CC-1AE7D1BEFE6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1" name="TextBox 6060">
          <a:extLst>
            <a:ext uri="{FF2B5EF4-FFF2-40B4-BE49-F238E27FC236}">
              <a16:creationId xmlns:a16="http://schemas.microsoft.com/office/drawing/2014/main" id="{5F7BD827-1D8E-489A-ADA1-EC94BAE2EBC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2" name="TextBox 6061">
          <a:extLst>
            <a:ext uri="{FF2B5EF4-FFF2-40B4-BE49-F238E27FC236}">
              <a16:creationId xmlns:a16="http://schemas.microsoft.com/office/drawing/2014/main" id="{CBCA62D0-F93E-424D-8AD6-E25F0C54653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3" name="TextBox 6062">
          <a:extLst>
            <a:ext uri="{FF2B5EF4-FFF2-40B4-BE49-F238E27FC236}">
              <a16:creationId xmlns:a16="http://schemas.microsoft.com/office/drawing/2014/main" id="{2C2A3A70-BCEC-406F-BCC3-BC359EBE372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4" name="TextBox 6063">
          <a:extLst>
            <a:ext uri="{FF2B5EF4-FFF2-40B4-BE49-F238E27FC236}">
              <a16:creationId xmlns:a16="http://schemas.microsoft.com/office/drawing/2014/main" id="{9B2CF0F7-E6E9-4B22-BABC-B2537F04186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5" name="TextBox 6064">
          <a:extLst>
            <a:ext uri="{FF2B5EF4-FFF2-40B4-BE49-F238E27FC236}">
              <a16:creationId xmlns:a16="http://schemas.microsoft.com/office/drawing/2014/main" id="{A59794ED-E807-485B-BDF1-2D24CCA434E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6" name="TextBox 6065">
          <a:extLst>
            <a:ext uri="{FF2B5EF4-FFF2-40B4-BE49-F238E27FC236}">
              <a16:creationId xmlns:a16="http://schemas.microsoft.com/office/drawing/2014/main" id="{18227979-D248-402D-9CE0-1793B8A5A2B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7" name="TextBox 6066">
          <a:extLst>
            <a:ext uri="{FF2B5EF4-FFF2-40B4-BE49-F238E27FC236}">
              <a16:creationId xmlns:a16="http://schemas.microsoft.com/office/drawing/2014/main" id="{945B093F-9073-4BA9-9565-EAEEFE75DD8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8" name="TextBox 6067">
          <a:extLst>
            <a:ext uri="{FF2B5EF4-FFF2-40B4-BE49-F238E27FC236}">
              <a16:creationId xmlns:a16="http://schemas.microsoft.com/office/drawing/2014/main" id="{68119035-3830-4333-B854-72730A4E39D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9" name="TextBox 6068">
          <a:extLst>
            <a:ext uri="{FF2B5EF4-FFF2-40B4-BE49-F238E27FC236}">
              <a16:creationId xmlns:a16="http://schemas.microsoft.com/office/drawing/2014/main" id="{43509DD3-569F-4823-93DF-6BE65FE26E6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0" name="TextBox 6069">
          <a:extLst>
            <a:ext uri="{FF2B5EF4-FFF2-40B4-BE49-F238E27FC236}">
              <a16:creationId xmlns:a16="http://schemas.microsoft.com/office/drawing/2014/main" id="{B510924F-2EE2-4B82-B598-CC8F5F8985A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1" name="TextBox 6070">
          <a:extLst>
            <a:ext uri="{FF2B5EF4-FFF2-40B4-BE49-F238E27FC236}">
              <a16:creationId xmlns:a16="http://schemas.microsoft.com/office/drawing/2014/main" id="{66CF6EA7-9E2A-4223-B3ED-97F852E5267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2" name="TextBox 6071">
          <a:extLst>
            <a:ext uri="{FF2B5EF4-FFF2-40B4-BE49-F238E27FC236}">
              <a16:creationId xmlns:a16="http://schemas.microsoft.com/office/drawing/2014/main" id="{D406EB69-4215-4131-8942-A2F5F4D5EC2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3" name="TextBox 6072">
          <a:extLst>
            <a:ext uri="{FF2B5EF4-FFF2-40B4-BE49-F238E27FC236}">
              <a16:creationId xmlns:a16="http://schemas.microsoft.com/office/drawing/2014/main" id="{39619D30-E6C4-4E42-B6FB-FF6E455326B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4" name="TextBox 6073">
          <a:extLst>
            <a:ext uri="{FF2B5EF4-FFF2-40B4-BE49-F238E27FC236}">
              <a16:creationId xmlns:a16="http://schemas.microsoft.com/office/drawing/2014/main" id="{89BB4E4D-353B-4AA1-B51B-ED4CB2F221D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5" name="TextBox 6074">
          <a:extLst>
            <a:ext uri="{FF2B5EF4-FFF2-40B4-BE49-F238E27FC236}">
              <a16:creationId xmlns:a16="http://schemas.microsoft.com/office/drawing/2014/main" id="{F37FE6CA-6333-4D98-8945-E773F068DA9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6" name="TextBox 6075">
          <a:extLst>
            <a:ext uri="{FF2B5EF4-FFF2-40B4-BE49-F238E27FC236}">
              <a16:creationId xmlns:a16="http://schemas.microsoft.com/office/drawing/2014/main" id="{4DDAF205-9F7A-4337-B4D5-72BFE93B3FF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7" name="TextBox 6076">
          <a:extLst>
            <a:ext uri="{FF2B5EF4-FFF2-40B4-BE49-F238E27FC236}">
              <a16:creationId xmlns:a16="http://schemas.microsoft.com/office/drawing/2014/main" id="{D6AE9789-2186-4193-8563-86BEDC0E8B7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8" name="TextBox 6077">
          <a:extLst>
            <a:ext uri="{FF2B5EF4-FFF2-40B4-BE49-F238E27FC236}">
              <a16:creationId xmlns:a16="http://schemas.microsoft.com/office/drawing/2014/main" id="{82A51BF9-6362-4404-BBB8-50C1A4E59BD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9" name="TextBox 6078">
          <a:extLst>
            <a:ext uri="{FF2B5EF4-FFF2-40B4-BE49-F238E27FC236}">
              <a16:creationId xmlns:a16="http://schemas.microsoft.com/office/drawing/2014/main" id="{BB8F1092-CD8E-4BBB-A1D0-CA9DBB9173B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0" name="TextBox 6079">
          <a:extLst>
            <a:ext uri="{FF2B5EF4-FFF2-40B4-BE49-F238E27FC236}">
              <a16:creationId xmlns:a16="http://schemas.microsoft.com/office/drawing/2014/main" id="{1A886B84-69FB-49F5-AA35-9DD127A196B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1" name="TextBox 6080">
          <a:extLst>
            <a:ext uri="{FF2B5EF4-FFF2-40B4-BE49-F238E27FC236}">
              <a16:creationId xmlns:a16="http://schemas.microsoft.com/office/drawing/2014/main" id="{9D3C252F-7DEE-44F3-B059-942DCD51C69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2" name="TextBox 6081">
          <a:extLst>
            <a:ext uri="{FF2B5EF4-FFF2-40B4-BE49-F238E27FC236}">
              <a16:creationId xmlns:a16="http://schemas.microsoft.com/office/drawing/2014/main" id="{6776790B-7326-4BD4-BD26-7430CAD28B0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3" name="TextBox 6082">
          <a:extLst>
            <a:ext uri="{FF2B5EF4-FFF2-40B4-BE49-F238E27FC236}">
              <a16:creationId xmlns:a16="http://schemas.microsoft.com/office/drawing/2014/main" id="{A999BC33-68CF-47C9-8401-1EE65813A8E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4" name="TextBox 6083">
          <a:extLst>
            <a:ext uri="{FF2B5EF4-FFF2-40B4-BE49-F238E27FC236}">
              <a16:creationId xmlns:a16="http://schemas.microsoft.com/office/drawing/2014/main" id="{75FDEF50-BCB4-4A2D-A6B3-4BA941A9028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5" name="TextBox 6084">
          <a:extLst>
            <a:ext uri="{FF2B5EF4-FFF2-40B4-BE49-F238E27FC236}">
              <a16:creationId xmlns:a16="http://schemas.microsoft.com/office/drawing/2014/main" id="{19AFDE20-CCDD-42BC-9E73-52694C8F809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6" name="TextBox 6085">
          <a:extLst>
            <a:ext uri="{FF2B5EF4-FFF2-40B4-BE49-F238E27FC236}">
              <a16:creationId xmlns:a16="http://schemas.microsoft.com/office/drawing/2014/main" id="{9D16DB48-3CCD-4751-AC09-A728938C04E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7" name="TextBox 6086">
          <a:extLst>
            <a:ext uri="{FF2B5EF4-FFF2-40B4-BE49-F238E27FC236}">
              <a16:creationId xmlns:a16="http://schemas.microsoft.com/office/drawing/2014/main" id="{A273C41B-92E1-45DE-90A1-90D98C51F8B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8" name="TextBox 6087">
          <a:extLst>
            <a:ext uri="{FF2B5EF4-FFF2-40B4-BE49-F238E27FC236}">
              <a16:creationId xmlns:a16="http://schemas.microsoft.com/office/drawing/2014/main" id="{9394503B-A0C0-4B06-997C-23E2E5C910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9" name="TextBox 6088">
          <a:extLst>
            <a:ext uri="{FF2B5EF4-FFF2-40B4-BE49-F238E27FC236}">
              <a16:creationId xmlns:a16="http://schemas.microsoft.com/office/drawing/2014/main" id="{F50C9F79-7AF6-4180-94A2-CA782DD3AF8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0" name="TextBox 6089">
          <a:extLst>
            <a:ext uri="{FF2B5EF4-FFF2-40B4-BE49-F238E27FC236}">
              <a16:creationId xmlns:a16="http://schemas.microsoft.com/office/drawing/2014/main" id="{62B2A4FC-6D5B-4488-8417-1715BD8C295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1" name="TextBox 6090">
          <a:extLst>
            <a:ext uri="{FF2B5EF4-FFF2-40B4-BE49-F238E27FC236}">
              <a16:creationId xmlns:a16="http://schemas.microsoft.com/office/drawing/2014/main" id="{4D840334-FD9F-4A6C-8EFA-4943F47A420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2" name="TextBox 6091">
          <a:extLst>
            <a:ext uri="{FF2B5EF4-FFF2-40B4-BE49-F238E27FC236}">
              <a16:creationId xmlns:a16="http://schemas.microsoft.com/office/drawing/2014/main" id="{0833F4E0-DC1B-44FD-8A83-8A26F06493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3" name="TextBox 6092">
          <a:extLst>
            <a:ext uri="{FF2B5EF4-FFF2-40B4-BE49-F238E27FC236}">
              <a16:creationId xmlns:a16="http://schemas.microsoft.com/office/drawing/2014/main" id="{EBA98A1C-D345-4E67-A913-52BC6E85B78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4" name="TextBox 6093">
          <a:extLst>
            <a:ext uri="{FF2B5EF4-FFF2-40B4-BE49-F238E27FC236}">
              <a16:creationId xmlns:a16="http://schemas.microsoft.com/office/drawing/2014/main" id="{85097C8B-8454-464D-949E-907038BB65D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5" name="TextBox 6094">
          <a:extLst>
            <a:ext uri="{FF2B5EF4-FFF2-40B4-BE49-F238E27FC236}">
              <a16:creationId xmlns:a16="http://schemas.microsoft.com/office/drawing/2014/main" id="{BB760B4D-880B-4473-8628-9749C7F575F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6" name="TextBox 6095">
          <a:extLst>
            <a:ext uri="{FF2B5EF4-FFF2-40B4-BE49-F238E27FC236}">
              <a16:creationId xmlns:a16="http://schemas.microsoft.com/office/drawing/2014/main" id="{42A832AB-CEDA-4AD2-9016-6286FE9DB6D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7" name="TextBox 6096">
          <a:extLst>
            <a:ext uri="{FF2B5EF4-FFF2-40B4-BE49-F238E27FC236}">
              <a16:creationId xmlns:a16="http://schemas.microsoft.com/office/drawing/2014/main" id="{7B52CE0A-98A1-47D6-B7D9-C2DD34C8687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8" name="TextBox 6097">
          <a:extLst>
            <a:ext uri="{FF2B5EF4-FFF2-40B4-BE49-F238E27FC236}">
              <a16:creationId xmlns:a16="http://schemas.microsoft.com/office/drawing/2014/main" id="{1068BE32-0BF1-4CCB-8297-E6158EDF7C3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9" name="TextBox 6098">
          <a:extLst>
            <a:ext uri="{FF2B5EF4-FFF2-40B4-BE49-F238E27FC236}">
              <a16:creationId xmlns:a16="http://schemas.microsoft.com/office/drawing/2014/main" id="{647E97F8-2515-4154-9F90-B599AAA5E44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0" name="TextBox 6099">
          <a:extLst>
            <a:ext uri="{FF2B5EF4-FFF2-40B4-BE49-F238E27FC236}">
              <a16:creationId xmlns:a16="http://schemas.microsoft.com/office/drawing/2014/main" id="{007A98B4-09F8-4A24-9324-AA1DB82C6B2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1" name="TextBox 6100">
          <a:extLst>
            <a:ext uri="{FF2B5EF4-FFF2-40B4-BE49-F238E27FC236}">
              <a16:creationId xmlns:a16="http://schemas.microsoft.com/office/drawing/2014/main" id="{F0FB99C8-2A57-4F61-A098-B1AC081268C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2" name="TextBox 6101">
          <a:extLst>
            <a:ext uri="{FF2B5EF4-FFF2-40B4-BE49-F238E27FC236}">
              <a16:creationId xmlns:a16="http://schemas.microsoft.com/office/drawing/2014/main" id="{B2520171-D442-42E7-9E8D-3FEC147E764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3" name="TextBox 6102">
          <a:extLst>
            <a:ext uri="{FF2B5EF4-FFF2-40B4-BE49-F238E27FC236}">
              <a16:creationId xmlns:a16="http://schemas.microsoft.com/office/drawing/2014/main" id="{D1481364-AA04-4012-9EA4-56CB1AC3259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4" name="TextBox 6103">
          <a:extLst>
            <a:ext uri="{FF2B5EF4-FFF2-40B4-BE49-F238E27FC236}">
              <a16:creationId xmlns:a16="http://schemas.microsoft.com/office/drawing/2014/main" id="{F85D22A2-1410-411E-9D84-BA24BE11089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5" name="TextBox 6104">
          <a:extLst>
            <a:ext uri="{FF2B5EF4-FFF2-40B4-BE49-F238E27FC236}">
              <a16:creationId xmlns:a16="http://schemas.microsoft.com/office/drawing/2014/main" id="{D8750894-E308-4F5D-B6FD-5F813A93F83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6" name="TextBox 6105">
          <a:extLst>
            <a:ext uri="{FF2B5EF4-FFF2-40B4-BE49-F238E27FC236}">
              <a16:creationId xmlns:a16="http://schemas.microsoft.com/office/drawing/2014/main" id="{16DC3B81-FBF6-4CE0-97EF-84A43019B87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7" name="TextBox 6106">
          <a:extLst>
            <a:ext uri="{FF2B5EF4-FFF2-40B4-BE49-F238E27FC236}">
              <a16:creationId xmlns:a16="http://schemas.microsoft.com/office/drawing/2014/main" id="{4AA95D76-380A-4FF8-A16E-D43F2E17BC6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8" name="TextBox 6107">
          <a:extLst>
            <a:ext uri="{FF2B5EF4-FFF2-40B4-BE49-F238E27FC236}">
              <a16:creationId xmlns:a16="http://schemas.microsoft.com/office/drawing/2014/main" id="{85160D17-D9B6-4C9F-B48D-110A3E0D4B7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9" name="TextBox 6108">
          <a:extLst>
            <a:ext uri="{FF2B5EF4-FFF2-40B4-BE49-F238E27FC236}">
              <a16:creationId xmlns:a16="http://schemas.microsoft.com/office/drawing/2014/main" id="{E9FEC48D-38BC-4D5F-8D7B-46328B74240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0" name="TextBox 6109">
          <a:extLst>
            <a:ext uri="{FF2B5EF4-FFF2-40B4-BE49-F238E27FC236}">
              <a16:creationId xmlns:a16="http://schemas.microsoft.com/office/drawing/2014/main" id="{B2A9BEC8-AD2D-4CCE-A997-86963C7D19B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1" name="TextBox 6110">
          <a:extLst>
            <a:ext uri="{FF2B5EF4-FFF2-40B4-BE49-F238E27FC236}">
              <a16:creationId xmlns:a16="http://schemas.microsoft.com/office/drawing/2014/main" id="{0B81A311-AFC1-4955-B897-1793C181F11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2" name="TextBox 6111">
          <a:extLst>
            <a:ext uri="{FF2B5EF4-FFF2-40B4-BE49-F238E27FC236}">
              <a16:creationId xmlns:a16="http://schemas.microsoft.com/office/drawing/2014/main" id="{5FF324E0-1BF8-41DF-81FC-F0EF1A7E624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3" name="TextBox 6112">
          <a:extLst>
            <a:ext uri="{FF2B5EF4-FFF2-40B4-BE49-F238E27FC236}">
              <a16:creationId xmlns:a16="http://schemas.microsoft.com/office/drawing/2014/main" id="{76217A45-ACD1-4EB1-88CC-DE93BE5A3F5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4" name="TextBox 6113">
          <a:extLst>
            <a:ext uri="{FF2B5EF4-FFF2-40B4-BE49-F238E27FC236}">
              <a16:creationId xmlns:a16="http://schemas.microsoft.com/office/drawing/2014/main" id="{F4CC529F-F4E5-416D-8910-08C8C40148B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5" name="TextBox 6114">
          <a:extLst>
            <a:ext uri="{FF2B5EF4-FFF2-40B4-BE49-F238E27FC236}">
              <a16:creationId xmlns:a16="http://schemas.microsoft.com/office/drawing/2014/main" id="{3DF8AA22-1AC4-4321-8EE4-0A2F88621ADF}"/>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6" name="TextBox 6115">
          <a:extLst>
            <a:ext uri="{FF2B5EF4-FFF2-40B4-BE49-F238E27FC236}">
              <a16:creationId xmlns:a16="http://schemas.microsoft.com/office/drawing/2014/main" id="{660DDF3A-F9D5-49DF-B59B-F2F695C6664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7" name="TextBox 6116">
          <a:extLst>
            <a:ext uri="{FF2B5EF4-FFF2-40B4-BE49-F238E27FC236}">
              <a16:creationId xmlns:a16="http://schemas.microsoft.com/office/drawing/2014/main" id="{FE2BAD33-C44F-4AB0-99C8-E8DA16739BC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8" name="TextBox 6117">
          <a:extLst>
            <a:ext uri="{FF2B5EF4-FFF2-40B4-BE49-F238E27FC236}">
              <a16:creationId xmlns:a16="http://schemas.microsoft.com/office/drawing/2014/main" id="{0149E7AB-49D7-48EA-AA5E-72A444FB8CB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9" name="TextBox 6118">
          <a:extLst>
            <a:ext uri="{FF2B5EF4-FFF2-40B4-BE49-F238E27FC236}">
              <a16:creationId xmlns:a16="http://schemas.microsoft.com/office/drawing/2014/main" id="{B3DE8700-7494-4FDD-B9D3-107F417EACE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0" name="TextBox 6119">
          <a:extLst>
            <a:ext uri="{FF2B5EF4-FFF2-40B4-BE49-F238E27FC236}">
              <a16:creationId xmlns:a16="http://schemas.microsoft.com/office/drawing/2014/main" id="{FBE9774E-4A46-4537-8219-B7EA5D41C0E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1" name="TextBox 6120">
          <a:extLst>
            <a:ext uri="{FF2B5EF4-FFF2-40B4-BE49-F238E27FC236}">
              <a16:creationId xmlns:a16="http://schemas.microsoft.com/office/drawing/2014/main" id="{503604B5-014A-4821-B201-DA104FACA4B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2" name="TextBox 6121">
          <a:extLst>
            <a:ext uri="{FF2B5EF4-FFF2-40B4-BE49-F238E27FC236}">
              <a16:creationId xmlns:a16="http://schemas.microsoft.com/office/drawing/2014/main" id="{FD297C33-85FB-47B3-8470-41F8D4C1ED9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3" name="TextBox 6122">
          <a:extLst>
            <a:ext uri="{FF2B5EF4-FFF2-40B4-BE49-F238E27FC236}">
              <a16:creationId xmlns:a16="http://schemas.microsoft.com/office/drawing/2014/main" id="{7D871864-600E-4530-B3BA-C79BF0D3261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4" name="TextBox 6123">
          <a:extLst>
            <a:ext uri="{FF2B5EF4-FFF2-40B4-BE49-F238E27FC236}">
              <a16:creationId xmlns:a16="http://schemas.microsoft.com/office/drawing/2014/main" id="{FA6E1F96-28C2-4C25-8BE6-20743661559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5" name="TextBox 6124">
          <a:extLst>
            <a:ext uri="{FF2B5EF4-FFF2-40B4-BE49-F238E27FC236}">
              <a16:creationId xmlns:a16="http://schemas.microsoft.com/office/drawing/2014/main" id="{73DE97F3-0EB0-4BB8-875B-16E14DFAF99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6" name="TextBox 6125">
          <a:extLst>
            <a:ext uri="{FF2B5EF4-FFF2-40B4-BE49-F238E27FC236}">
              <a16:creationId xmlns:a16="http://schemas.microsoft.com/office/drawing/2014/main" id="{380944A9-6C74-411D-BFF1-D156644877F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7" name="TextBox 6126">
          <a:extLst>
            <a:ext uri="{FF2B5EF4-FFF2-40B4-BE49-F238E27FC236}">
              <a16:creationId xmlns:a16="http://schemas.microsoft.com/office/drawing/2014/main" id="{2D633D4F-1891-4D5F-A598-171350F2723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8" name="TextBox 6127">
          <a:extLst>
            <a:ext uri="{FF2B5EF4-FFF2-40B4-BE49-F238E27FC236}">
              <a16:creationId xmlns:a16="http://schemas.microsoft.com/office/drawing/2014/main" id="{DF66AAC5-F309-4268-ACEA-FDB183175DE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9" name="TextBox 6128">
          <a:extLst>
            <a:ext uri="{FF2B5EF4-FFF2-40B4-BE49-F238E27FC236}">
              <a16:creationId xmlns:a16="http://schemas.microsoft.com/office/drawing/2014/main" id="{512A4647-99D2-4357-8F7A-6F36D115400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0" name="TextBox 6129">
          <a:extLst>
            <a:ext uri="{FF2B5EF4-FFF2-40B4-BE49-F238E27FC236}">
              <a16:creationId xmlns:a16="http://schemas.microsoft.com/office/drawing/2014/main" id="{8D78C435-9922-4FAC-AF9E-2E17BED8B8D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1" name="TextBox 6130">
          <a:extLst>
            <a:ext uri="{FF2B5EF4-FFF2-40B4-BE49-F238E27FC236}">
              <a16:creationId xmlns:a16="http://schemas.microsoft.com/office/drawing/2014/main" id="{5C5A9B37-FD10-455C-A899-6068B099C40D}"/>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2" name="TextBox 6131">
          <a:extLst>
            <a:ext uri="{FF2B5EF4-FFF2-40B4-BE49-F238E27FC236}">
              <a16:creationId xmlns:a16="http://schemas.microsoft.com/office/drawing/2014/main" id="{55D6EB2A-C6EF-4BE5-93CF-E587DCC0CA3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3" name="TextBox 6132">
          <a:extLst>
            <a:ext uri="{FF2B5EF4-FFF2-40B4-BE49-F238E27FC236}">
              <a16:creationId xmlns:a16="http://schemas.microsoft.com/office/drawing/2014/main" id="{3AAE14FB-0492-4706-A50E-01BCCBD7A0F1}"/>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4" name="TextBox 6133">
          <a:extLst>
            <a:ext uri="{FF2B5EF4-FFF2-40B4-BE49-F238E27FC236}">
              <a16:creationId xmlns:a16="http://schemas.microsoft.com/office/drawing/2014/main" id="{A5CB42DC-FB3B-4C12-BA6B-BF1C0DE5132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5" name="TextBox 6134">
          <a:extLst>
            <a:ext uri="{FF2B5EF4-FFF2-40B4-BE49-F238E27FC236}">
              <a16:creationId xmlns:a16="http://schemas.microsoft.com/office/drawing/2014/main" id="{83C50BF6-A561-4CB6-9E1A-802665A4AD95}"/>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6" name="TextBox 6135">
          <a:extLst>
            <a:ext uri="{FF2B5EF4-FFF2-40B4-BE49-F238E27FC236}">
              <a16:creationId xmlns:a16="http://schemas.microsoft.com/office/drawing/2014/main" id="{E438E0D3-9253-4196-AB45-C06067FD32D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7" name="TextBox 6136">
          <a:extLst>
            <a:ext uri="{FF2B5EF4-FFF2-40B4-BE49-F238E27FC236}">
              <a16:creationId xmlns:a16="http://schemas.microsoft.com/office/drawing/2014/main" id="{6441070D-E86C-42AE-BF58-5E7E8BDAB59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8" name="TextBox 6137">
          <a:extLst>
            <a:ext uri="{FF2B5EF4-FFF2-40B4-BE49-F238E27FC236}">
              <a16:creationId xmlns:a16="http://schemas.microsoft.com/office/drawing/2014/main" id="{3222D068-D06D-467B-9224-57803D7F32A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9" name="TextBox 6138">
          <a:extLst>
            <a:ext uri="{FF2B5EF4-FFF2-40B4-BE49-F238E27FC236}">
              <a16:creationId xmlns:a16="http://schemas.microsoft.com/office/drawing/2014/main" id="{41E7ACE3-E7F9-49FA-906F-732B4AE880D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0" name="TextBox 6139">
          <a:extLst>
            <a:ext uri="{FF2B5EF4-FFF2-40B4-BE49-F238E27FC236}">
              <a16:creationId xmlns:a16="http://schemas.microsoft.com/office/drawing/2014/main" id="{024EE0EE-336F-4C8C-92E5-EDD1D5A64A4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1" name="TextBox 6140">
          <a:extLst>
            <a:ext uri="{FF2B5EF4-FFF2-40B4-BE49-F238E27FC236}">
              <a16:creationId xmlns:a16="http://schemas.microsoft.com/office/drawing/2014/main" id="{10F42308-A848-4FB2-AE06-303175FCCEB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2" name="TextBox 6141">
          <a:extLst>
            <a:ext uri="{FF2B5EF4-FFF2-40B4-BE49-F238E27FC236}">
              <a16:creationId xmlns:a16="http://schemas.microsoft.com/office/drawing/2014/main" id="{23B1E73F-F3A9-4289-AAE6-1E9D9DCF82A2}"/>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3" name="TextBox 6142">
          <a:extLst>
            <a:ext uri="{FF2B5EF4-FFF2-40B4-BE49-F238E27FC236}">
              <a16:creationId xmlns:a16="http://schemas.microsoft.com/office/drawing/2014/main" id="{68D99D34-962F-4F20-AAF0-F1D48C918B53}"/>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4" name="TextBox 6143">
          <a:extLst>
            <a:ext uri="{FF2B5EF4-FFF2-40B4-BE49-F238E27FC236}">
              <a16:creationId xmlns:a16="http://schemas.microsoft.com/office/drawing/2014/main" id="{C2C6A0DE-6763-49E3-922B-F269551D6F4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5" name="TextBox 6144">
          <a:extLst>
            <a:ext uri="{FF2B5EF4-FFF2-40B4-BE49-F238E27FC236}">
              <a16:creationId xmlns:a16="http://schemas.microsoft.com/office/drawing/2014/main" id="{786BD9C7-AE5E-4394-862E-487EBA8A231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6" name="TextBox 6145">
          <a:extLst>
            <a:ext uri="{FF2B5EF4-FFF2-40B4-BE49-F238E27FC236}">
              <a16:creationId xmlns:a16="http://schemas.microsoft.com/office/drawing/2014/main" id="{01056647-EEA3-47FE-913D-00B3A1BEDDA8}"/>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7" name="TextBox 6146">
          <a:extLst>
            <a:ext uri="{FF2B5EF4-FFF2-40B4-BE49-F238E27FC236}">
              <a16:creationId xmlns:a16="http://schemas.microsoft.com/office/drawing/2014/main" id="{5EF4853D-0A2E-48A3-8544-40E3DA36174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8" name="TextBox 6147">
          <a:extLst>
            <a:ext uri="{FF2B5EF4-FFF2-40B4-BE49-F238E27FC236}">
              <a16:creationId xmlns:a16="http://schemas.microsoft.com/office/drawing/2014/main" id="{9A04F37C-A72E-4BB0-9C35-27BA3335C25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9" name="TextBox 6148">
          <a:extLst>
            <a:ext uri="{FF2B5EF4-FFF2-40B4-BE49-F238E27FC236}">
              <a16:creationId xmlns:a16="http://schemas.microsoft.com/office/drawing/2014/main" id="{D0A15F37-6FF0-496E-8262-5012A6126D4C}"/>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0" name="TextBox 6149">
          <a:extLst>
            <a:ext uri="{FF2B5EF4-FFF2-40B4-BE49-F238E27FC236}">
              <a16:creationId xmlns:a16="http://schemas.microsoft.com/office/drawing/2014/main" id="{A99490B3-79BC-4E1C-8D3F-6E2FDC402A1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1" name="TextBox 6150">
          <a:extLst>
            <a:ext uri="{FF2B5EF4-FFF2-40B4-BE49-F238E27FC236}">
              <a16:creationId xmlns:a16="http://schemas.microsoft.com/office/drawing/2014/main" id="{D8ED8BD4-B206-4040-A932-97D1283FA9E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2" name="TextBox 6151">
          <a:extLst>
            <a:ext uri="{FF2B5EF4-FFF2-40B4-BE49-F238E27FC236}">
              <a16:creationId xmlns:a16="http://schemas.microsoft.com/office/drawing/2014/main" id="{A2506140-A02E-40D0-A814-9D52B9F3644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3" name="TextBox 6152">
          <a:extLst>
            <a:ext uri="{FF2B5EF4-FFF2-40B4-BE49-F238E27FC236}">
              <a16:creationId xmlns:a16="http://schemas.microsoft.com/office/drawing/2014/main" id="{DC6E6D99-8629-4CC1-A5DE-55D35E314C2A}"/>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4" name="TextBox 6153">
          <a:extLst>
            <a:ext uri="{FF2B5EF4-FFF2-40B4-BE49-F238E27FC236}">
              <a16:creationId xmlns:a16="http://schemas.microsoft.com/office/drawing/2014/main" id="{E5B8F36D-47A5-4584-A907-72BDE575FAB6}"/>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5" name="TextBox 6154">
          <a:extLst>
            <a:ext uri="{FF2B5EF4-FFF2-40B4-BE49-F238E27FC236}">
              <a16:creationId xmlns:a16="http://schemas.microsoft.com/office/drawing/2014/main" id="{47B6FA76-1B0F-4EE5-B47C-ECE3B943B7F0}"/>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6" name="TextBox 6155">
          <a:extLst>
            <a:ext uri="{FF2B5EF4-FFF2-40B4-BE49-F238E27FC236}">
              <a16:creationId xmlns:a16="http://schemas.microsoft.com/office/drawing/2014/main" id="{6C9DF20E-CD36-4EEE-8285-7E9E87DC94E4}"/>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7" name="TextBox 6156">
          <a:extLst>
            <a:ext uri="{FF2B5EF4-FFF2-40B4-BE49-F238E27FC236}">
              <a16:creationId xmlns:a16="http://schemas.microsoft.com/office/drawing/2014/main" id="{38A1C0F3-5B8F-4F56-93E5-17851F7DA27B}"/>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8" name="TextBox 6157">
          <a:extLst>
            <a:ext uri="{FF2B5EF4-FFF2-40B4-BE49-F238E27FC236}">
              <a16:creationId xmlns:a16="http://schemas.microsoft.com/office/drawing/2014/main" id="{E2CD9A5A-063A-4BF3-AC0E-C9182B6BFB3E}"/>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9" name="TextBox 6158">
          <a:extLst>
            <a:ext uri="{FF2B5EF4-FFF2-40B4-BE49-F238E27FC236}">
              <a16:creationId xmlns:a16="http://schemas.microsoft.com/office/drawing/2014/main" id="{BA9B0B57-1923-4177-95AB-5DA91B63C28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0" name="TextBox 6159">
          <a:extLst>
            <a:ext uri="{FF2B5EF4-FFF2-40B4-BE49-F238E27FC236}">
              <a16:creationId xmlns:a16="http://schemas.microsoft.com/office/drawing/2014/main" id="{C983C5FC-516F-4F86-9152-F4CD39251F07}"/>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1" name="TextBox 6160">
          <a:extLst>
            <a:ext uri="{FF2B5EF4-FFF2-40B4-BE49-F238E27FC236}">
              <a16:creationId xmlns:a16="http://schemas.microsoft.com/office/drawing/2014/main" id="{968BA2BB-36B3-4044-B8D9-6577044C2529}"/>
            </a:ext>
          </a:extLst>
        </xdr:cNvPr>
        <xdr:cNvSpPr txBox="1"/>
      </xdr:nvSpPr>
      <xdr:spPr>
        <a:xfrm>
          <a:off x="11061700" y="5089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2" name="TextBox 6161">
          <a:extLst>
            <a:ext uri="{FF2B5EF4-FFF2-40B4-BE49-F238E27FC236}">
              <a16:creationId xmlns:a16="http://schemas.microsoft.com/office/drawing/2014/main" id="{E821DDA0-E3FF-4B89-BF58-0C27EA4BCA7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3" name="TextBox 6162">
          <a:extLst>
            <a:ext uri="{FF2B5EF4-FFF2-40B4-BE49-F238E27FC236}">
              <a16:creationId xmlns:a16="http://schemas.microsoft.com/office/drawing/2014/main" id="{85109C45-ED50-4AD5-BB29-2A4F37FF0BA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4" name="TextBox 6163">
          <a:extLst>
            <a:ext uri="{FF2B5EF4-FFF2-40B4-BE49-F238E27FC236}">
              <a16:creationId xmlns:a16="http://schemas.microsoft.com/office/drawing/2014/main" id="{CC82E761-72CD-4577-945D-54D6B1B156B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5" name="TextBox 6164">
          <a:extLst>
            <a:ext uri="{FF2B5EF4-FFF2-40B4-BE49-F238E27FC236}">
              <a16:creationId xmlns:a16="http://schemas.microsoft.com/office/drawing/2014/main" id="{71BBBDB9-D5C9-493F-8E2F-A8B5C2FFE4D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6" name="TextBox 6165">
          <a:extLst>
            <a:ext uri="{FF2B5EF4-FFF2-40B4-BE49-F238E27FC236}">
              <a16:creationId xmlns:a16="http://schemas.microsoft.com/office/drawing/2014/main" id="{6B0F6AD5-15B5-4383-8844-7A866D0584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7" name="TextBox 6166">
          <a:extLst>
            <a:ext uri="{FF2B5EF4-FFF2-40B4-BE49-F238E27FC236}">
              <a16:creationId xmlns:a16="http://schemas.microsoft.com/office/drawing/2014/main" id="{918DD315-8AD6-4C88-A7FF-55247BF823A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8" name="TextBox 6167">
          <a:extLst>
            <a:ext uri="{FF2B5EF4-FFF2-40B4-BE49-F238E27FC236}">
              <a16:creationId xmlns:a16="http://schemas.microsoft.com/office/drawing/2014/main" id="{85CC1B7E-CD75-4CEA-8DF2-007CA2F411E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9" name="TextBox 6168">
          <a:extLst>
            <a:ext uri="{FF2B5EF4-FFF2-40B4-BE49-F238E27FC236}">
              <a16:creationId xmlns:a16="http://schemas.microsoft.com/office/drawing/2014/main" id="{91278B61-B93D-458E-9940-12A9A77FBA9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0" name="TextBox 6169">
          <a:extLst>
            <a:ext uri="{FF2B5EF4-FFF2-40B4-BE49-F238E27FC236}">
              <a16:creationId xmlns:a16="http://schemas.microsoft.com/office/drawing/2014/main" id="{F84F20B4-F2DC-4F3A-9EAD-53B2947E259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1" name="TextBox 6170">
          <a:extLst>
            <a:ext uri="{FF2B5EF4-FFF2-40B4-BE49-F238E27FC236}">
              <a16:creationId xmlns:a16="http://schemas.microsoft.com/office/drawing/2014/main" id="{6A314ADF-8882-4450-AFD4-4523546BDEA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2" name="TextBox 6171">
          <a:extLst>
            <a:ext uri="{FF2B5EF4-FFF2-40B4-BE49-F238E27FC236}">
              <a16:creationId xmlns:a16="http://schemas.microsoft.com/office/drawing/2014/main" id="{62D186BB-2EF2-47A6-A696-B9E561DD9C5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3" name="TextBox 6172">
          <a:extLst>
            <a:ext uri="{FF2B5EF4-FFF2-40B4-BE49-F238E27FC236}">
              <a16:creationId xmlns:a16="http://schemas.microsoft.com/office/drawing/2014/main" id="{7445C08C-2687-439F-AD2F-E9940B3C248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4" name="TextBox 6173">
          <a:extLst>
            <a:ext uri="{FF2B5EF4-FFF2-40B4-BE49-F238E27FC236}">
              <a16:creationId xmlns:a16="http://schemas.microsoft.com/office/drawing/2014/main" id="{3F1062EA-73C6-44B8-9EE4-AB3B5161817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5" name="TextBox 6174">
          <a:extLst>
            <a:ext uri="{FF2B5EF4-FFF2-40B4-BE49-F238E27FC236}">
              <a16:creationId xmlns:a16="http://schemas.microsoft.com/office/drawing/2014/main" id="{CF477848-FA11-4B94-AC2C-56E129CA8D1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6" name="TextBox 6175">
          <a:extLst>
            <a:ext uri="{FF2B5EF4-FFF2-40B4-BE49-F238E27FC236}">
              <a16:creationId xmlns:a16="http://schemas.microsoft.com/office/drawing/2014/main" id="{E533BB09-492C-4C8F-AD90-F14D1BFC39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7" name="TextBox 6176">
          <a:extLst>
            <a:ext uri="{FF2B5EF4-FFF2-40B4-BE49-F238E27FC236}">
              <a16:creationId xmlns:a16="http://schemas.microsoft.com/office/drawing/2014/main" id="{FD4F9209-2CA3-46F9-9EDA-1EB10303060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8" name="TextBox 6177">
          <a:extLst>
            <a:ext uri="{FF2B5EF4-FFF2-40B4-BE49-F238E27FC236}">
              <a16:creationId xmlns:a16="http://schemas.microsoft.com/office/drawing/2014/main" id="{6F1CF4F5-AF2B-41F5-93BE-7B594C838F4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9" name="TextBox 6178">
          <a:extLst>
            <a:ext uri="{FF2B5EF4-FFF2-40B4-BE49-F238E27FC236}">
              <a16:creationId xmlns:a16="http://schemas.microsoft.com/office/drawing/2014/main" id="{A5933B61-7466-45C3-B2E4-68588F9A78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0" name="TextBox 6179">
          <a:extLst>
            <a:ext uri="{FF2B5EF4-FFF2-40B4-BE49-F238E27FC236}">
              <a16:creationId xmlns:a16="http://schemas.microsoft.com/office/drawing/2014/main" id="{9203A189-B90C-442D-92ED-56E371739CF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1" name="TextBox 6180">
          <a:extLst>
            <a:ext uri="{FF2B5EF4-FFF2-40B4-BE49-F238E27FC236}">
              <a16:creationId xmlns:a16="http://schemas.microsoft.com/office/drawing/2014/main" id="{0C89E8C0-7D86-4880-8F89-FA311C75EB1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2" name="TextBox 6181">
          <a:extLst>
            <a:ext uri="{FF2B5EF4-FFF2-40B4-BE49-F238E27FC236}">
              <a16:creationId xmlns:a16="http://schemas.microsoft.com/office/drawing/2014/main" id="{D7094AF0-1A4C-4315-A41F-071B6D2AEE0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3" name="TextBox 6182">
          <a:extLst>
            <a:ext uri="{FF2B5EF4-FFF2-40B4-BE49-F238E27FC236}">
              <a16:creationId xmlns:a16="http://schemas.microsoft.com/office/drawing/2014/main" id="{5D9420C2-5BAC-43B2-972A-35F35410876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4" name="TextBox 6183">
          <a:extLst>
            <a:ext uri="{FF2B5EF4-FFF2-40B4-BE49-F238E27FC236}">
              <a16:creationId xmlns:a16="http://schemas.microsoft.com/office/drawing/2014/main" id="{BB5FF80D-0DBA-4521-B9B5-DDE3A9D8522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5" name="TextBox 6184">
          <a:extLst>
            <a:ext uri="{FF2B5EF4-FFF2-40B4-BE49-F238E27FC236}">
              <a16:creationId xmlns:a16="http://schemas.microsoft.com/office/drawing/2014/main" id="{1EA14203-D22B-49F3-B906-EEF2EE835F1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6" name="TextBox 6185">
          <a:extLst>
            <a:ext uri="{FF2B5EF4-FFF2-40B4-BE49-F238E27FC236}">
              <a16:creationId xmlns:a16="http://schemas.microsoft.com/office/drawing/2014/main" id="{995FE6EE-2478-4A58-A71E-8CD50252019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7" name="TextBox 6186">
          <a:extLst>
            <a:ext uri="{FF2B5EF4-FFF2-40B4-BE49-F238E27FC236}">
              <a16:creationId xmlns:a16="http://schemas.microsoft.com/office/drawing/2014/main" id="{2E56EAD1-7828-4C77-AE15-0FB52D22E0D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8" name="TextBox 6187">
          <a:extLst>
            <a:ext uri="{FF2B5EF4-FFF2-40B4-BE49-F238E27FC236}">
              <a16:creationId xmlns:a16="http://schemas.microsoft.com/office/drawing/2014/main" id="{D07A48DA-2B66-4D89-BEDA-459587310C4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9" name="TextBox 6188">
          <a:extLst>
            <a:ext uri="{FF2B5EF4-FFF2-40B4-BE49-F238E27FC236}">
              <a16:creationId xmlns:a16="http://schemas.microsoft.com/office/drawing/2014/main" id="{A5E273AB-B4D6-4FB7-BA1F-FA53FDE3C12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0" name="TextBox 6189">
          <a:extLst>
            <a:ext uri="{FF2B5EF4-FFF2-40B4-BE49-F238E27FC236}">
              <a16:creationId xmlns:a16="http://schemas.microsoft.com/office/drawing/2014/main" id="{A5811741-8CCF-4F87-9EA4-E2A6F3CD1E1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1" name="TextBox 6190">
          <a:extLst>
            <a:ext uri="{FF2B5EF4-FFF2-40B4-BE49-F238E27FC236}">
              <a16:creationId xmlns:a16="http://schemas.microsoft.com/office/drawing/2014/main" id="{7D43067F-5118-4FC2-8AA7-ECA90A7C966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2" name="TextBox 6191">
          <a:extLst>
            <a:ext uri="{FF2B5EF4-FFF2-40B4-BE49-F238E27FC236}">
              <a16:creationId xmlns:a16="http://schemas.microsoft.com/office/drawing/2014/main" id="{25B29BBB-DF71-4275-941C-58964718830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3" name="TextBox 6192">
          <a:extLst>
            <a:ext uri="{FF2B5EF4-FFF2-40B4-BE49-F238E27FC236}">
              <a16:creationId xmlns:a16="http://schemas.microsoft.com/office/drawing/2014/main" id="{5675317E-8439-4255-80D1-2E9B989F28C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4" name="TextBox 6193">
          <a:extLst>
            <a:ext uri="{FF2B5EF4-FFF2-40B4-BE49-F238E27FC236}">
              <a16:creationId xmlns:a16="http://schemas.microsoft.com/office/drawing/2014/main" id="{06C47848-2770-4689-BE43-076A513C14D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5" name="TextBox 6194">
          <a:extLst>
            <a:ext uri="{FF2B5EF4-FFF2-40B4-BE49-F238E27FC236}">
              <a16:creationId xmlns:a16="http://schemas.microsoft.com/office/drawing/2014/main" id="{32CD22C9-1076-4339-B340-F7AB9B7BB53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6" name="TextBox 6195">
          <a:extLst>
            <a:ext uri="{FF2B5EF4-FFF2-40B4-BE49-F238E27FC236}">
              <a16:creationId xmlns:a16="http://schemas.microsoft.com/office/drawing/2014/main" id="{B783DABD-83D5-4F05-83F6-B802CCAD06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7" name="TextBox 6196">
          <a:extLst>
            <a:ext uri="{FF2B5EF4-FFF2-40B4-BE49-F238E27FC236}">
              <a16:creationId xmlns:a16="http://schemas.microsoft.com/office/drawing/2014/main" id="{756B00CC-A07C-430D-8606-3D739491F7D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8" name="TextBox 6197">
          <a:extLst>
            <a:ext uri="{FF2B5EF4-FFF2-40B4-BE49-F238E27FC236}">
              <a16:creationId xmlns:a16="http://schemas.microsoft.com/office/drawing/2014/main" id="{4033BFB0-13B5-4A51-976C-F3A8FD49716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9" name="TextBox 6198">
          <a:extLst>
            <a:ext uri="{FF2B5EF4-FFF2-40B4-BE49-F238E27FC236}">
              <a16:creationId xmlns:a16="http://schemas.microsoft.com/office/drawing/2014/main" id="{8EE8A49D-9477-471A-A068-FC9885AC3FB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0" name="TextBox 6199">
          <a:extLst>
            <a:ext uri="{FF2B5EF4-FFF2-40B4-BE49-F238E27FC236}">
              <a16:creationId xmlns:a16="http://schemas.microsoft.com/office/drawing/2014/main" id="{174A0FA2-C103-46DE-BFD9-CB5ED612735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1" name="TextBox 6200">
          <a:extLst>
            <a:ext uri="{FF2B5EF4-FFF2-40B4-BE49-F238E27FC236}">
              <a16:creationId xmlns:a16="http://schemas.microsoft.com/office/drawing/2014/main" id="{AEC42EF7-7F50-431B-84BA-290A6293BF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2" name="TextBox 6201">
          <a:extLst>
            <a:ext uri="{FF2B5EF4-FFF2-40B4-BE49-F238E27FC236}">
              <a16:creationId xmlns:a16="http://schemas.microsoft.com/office/drawing/2014/main" id="{12482285-F74C-4F4B-B5DA-AA4140B1B07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3" name="TextBox 6202">
          <a:extLst>
            <a:ext uri="{FF2B5EF4-FFF2-40B4-BE49-F238E27FC236}">
              <a16:creationId xmlns:a16="http://schemas.microsoft.com/office/drawing/2014/main" id="{C19CED58-8CB5-4050-825C-56E141F1B26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4" name="TextBox 6203">
          <a:extLst>
            <a:ext uri="{FF2B5EF4-FFF2-40B4-BE49-F238E27FC236}">
              <a16:creationId xmlns:a16="http://schemas.microsoft.com/office/drawing/2014/main" id="{3574D8C3-2681-4DC4-A509-4FDB6DFEB1F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5" name="TextBox 6204">
          <a:extLst>
            <a:ext uri="{FF2B5EF4-FFF2-40B4-BE49-F238E27FC236}">
              <a16:creationId xmlns:a16="http://schemas.microsoft.com/office/drawing/2014/main" id="{DC47DE92-810E-415B-BBE3-C6A30EF0338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6" name="TextBox 6205">
          <a:extLst>
            <a:ext uri="{FF2B5EF4-FFF2-40B4-BE49-F238E27FC236}">
              <a16:creationId xmlns:a16="http://schemas.microsoft.com/office/drawing/2014/main" id="{5502F4A7-3017-42C9-B38C-09C18761CF6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7" name="TextBox 6206">
          <a:extLst>
            <a:ext uri="{FF2B5EF4-FFF2-40B4-BE49-F238E27FC236}">
              <a16:creationId xmlns:a16="http://schemas.microsoft.com/office/drawing/2014/main" id="{ECB32D70-6DED-4947-AD10-A433589B3E0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8" name="TextBox 6207">
          <a:extLst>
            <a:ext uri="{FF2B5EF4-FFF2-40B4-BE49-F238E27FC236}">
              <a16:creationId xmlns:a16="http://schemas.microsoft.com/office/drawing/2014/main" id="{3013F6E2-36A4-4727-858C-12AE0301AA0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9" name="TextBox 6208">
          <a:extLst>
            <a:ext uri="{FF2B5EF4-FFF2-40B4-BE49-F238E27FC236}">
              <a16:creationId xmlns:a16="http://schemas.microsoft.com/office/drawing/2014/main" id="{AF541D17-530C-4BB6-822F-9B008C16C5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0" name="TextBox 6209">
          <a:extLst>
            <a:ext uri="{FF2B5EF4-FFF2-40B4-BE49-F238E27FC236}">
              <a16:creationId xmlns:a16="http://schemas.microsoft.com/office/drawing/2014/main" id="{870D516D-0F1C-41F2-9197-8A3C60235EE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1" name="TextBox 6210">
          <a:extLst>
            <a:ext uri="{FF2B5EF4-FFF2-40B4-BE49-F238E27FC236}">
              <a16:creationId xmlns:a16="http://schemas.microsoft.com/office/drawing/2014/main" id="{3C2D4E7D-C80F-41C9-9F49-EE92BCC275A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2" name="TextBox 6211">
          <a:extLst>
            <a:ext uri="{FF2B5EF4-FFF2-40B4-BE49-F238E27FC236}">
              <a16:creationId xmlns:a16="http://schemas.microsoft.com/office/drawing/2014/main" id="{88075B22-BF6C-4577-BF44-241442889AE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3" name="TextBox 6212">
          <a:extLst>
            <a:ext uri="{FF2B5EF4-FFF2-40B4-BE49-F238E27FC236}">
              <a16:creationId xmlns:a16="http://schemas.microsoft.com/office/drawing/2014/main" id="{560A9047-0C55-49E5-9FEB-A71A4C0FCC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4" name="TextBox 6213">
          <a:extLst>
            <a:ext uri="{FF2B5EF4-FFF2-40B4-BE49-F238E27FC236}">
              <a16:creationId xmlns:a16="http://schemas.microsoft.com/office/drawing/2014/main" id="{60D74422-CBDE-4F4E-A504-3783439D67D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5" name="TextBox 6214">
          <a:extLst>
            <a:ext uri="{FF2B5EF4-FFF2-40B4-BE49-F238E27FC236}">
              <a16:creationId xmlns:a16="http://schemas.microsoft.com/office/drawing/2014/main" id="{9ABEF698-E1D4-4D5D-9CAA-DFB4AE9F83B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6" name="TextBox 6215">
          <a:extLst>
            <a:ext uri="{FF2B5EF4-FFF2-40B4-BE49-F238E27FC236}">
              <a16:creationId xmlns:a16="http://schemas.microsoft.com/office/drawing/2014/main" id="{62FB0F4A-C6CC-4A52-B3CE-DC3801E0D49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7" name="TextBox 6216">
          <a:extLst>
            <a:ext uri="{FF2B5EF4-FFF2-40B4-BE49-F238E27FC236}">
              <a16:creationId xmlns:a16="http://schemas.microsoft.com/office/drawing/2014/main" id="{1B78E5B4-64E5-4B09-A29B-1C6C9947A2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8" name="TextBox 6217">
          <a:extLst>
            <a:ext uri="{FF2B5EF4-FFF2-40B4-BE49-F238E27FC236}">
              <a16:creationId xmlns:a16="http://schemas.microsoft.com/office/drawing/2014/main" id="{D687CAFA-3F47-4ADF-90F4-D208E5EC1CC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9" name="TextBox 6218">
          <a:extLst>
            <a:ext uri="{FF2B5EF4-FFF2-40B4-BE49-F238E27FC236}">
              <a16:creationId xmlns:a16="http://schemas.microsoft.com/office/drawing/2014/main" id="{780855E4-57D5-45B4-9C3D-52F6CF7B8CC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0" name="TextBox 6219">
          <a:extLst>
            <a:ext uri="{FF2B5EF4-FFF2-40B4-BE49-F238E27FC236}">
              <a16:creationId xmlns:a16="http://schemas.microsoft.com/office/drawing/2014/main" id="{95D23131-7E55-480D-A7B4-CA8CD342C57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1" name="TextBox 6220">
          <a:extLst>
            <a:ext uri="{FF2B5EF4-FFF2-40B4-BE49-F238E27FC236}">
              <a16:creationId xmlns:a16="http://schemas.microsoft.com/office/drawing/2014/main" id="{225E6928-B006-437A-AE47-28057F250F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2" name="TextBox 6221">
          <a:extLst>
            <a:ext uri="{FF2B5EF4-FFF2-40B4-BE49-F238E27FC236}">
              <a16:creationId xmlns:a16="http://schemas.microsoft.com/office/drawing/2014/main" id="{C9DE4958-47A4-4DAB-BA0B-6EDDF5C56A5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3" name="TextBox 6222">
          <a:extLst>
            <a:ext uri="{FF2B5EF4-FFF2-40B4-BE49-F238E27FC236}">
              <a16:creationId xmlns:a16="http://schemas.microsoft.com/office/drawing/2014/main" id="{8DB4BE3D-1446-40F0-8B05-FE1CA12D05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4" name="TextBox 6223">
          <a:extLst>
            <a:ext uri="{FF2B5EF4-FFF2-40B4-BE49-F238E27FC236}">
              <a16:creationId xmlns:a16="http://schemas.microsoft.com/office/drawing/2014/main" id="{8FA287E0-0192-4738-A94C-D98DF2F3F22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5" name="TextBox 6224">
          <a:extLst>
            <a:ext uri="{FF2B5EF4-FFF2-40B4-BE49-F238E27FC236}">
              <a16:creationId xmlns:a16="http://schemas.microsoft.com/office/drawing/2014/main" id="{1FEE7EB1-A233-4B9F-BCD0-A451FA8A7B5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6" name="TextBox 6225">
          <a:extLst>
            <a:ext uri="{FF2B5EF4-FFF2-40B4-BE49-F238E27FC236}">
              <a16:creationId xmlns:a16="http://schemas.microsoft.com/office/drawing/2014/main" id="{4721DCED-F29E-4D1C-9555-AA8339F1481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7" name="TextBox 6226">
          <a:extLst>
            <a:ext uri="{FF2B5EF4-FFF2-40B4-BE49-F238E27FC236}">
              <a16:creationId xmlns:a16="http://schemas.microsoft.com/office/drawing/2014/main" id="{20F402FB-5A8D-4F8E-9F6D-B57AE545958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8" name="TextBox 6227">
          <a:extLst>
            <a:ext uri="{FF2B5EF4-FFF2-40B4-BE49-F238E27FC236}">
              <a16:creationId xmlns:a16="http://schemas.microsoft.com/office/drawing/2014/main" id="{7C5B9846-8D3B-4EAD-99C0-325EE527A88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9" name="TextBox 6228">
          <a:extLst>
            <a:ext uri="{FF2B5EF4-FFF2-40B4-BE49-F238E27FC236}">
              <a16:creationId xmlns:a16="http://schemas.microsoft.com/office/drawing/2014/main" id="{BA6C27CF-A1AB-4531-A451-99CCDA91F92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0" name="TextBox 6229">
          <a:extLst>
            <a:ext uri="{FF2B5EF4-FFF2-40B4-BE49-F238E27FC236}">
              <a16:creationId xmlns:a16="http://schemas.microsoft.com/office/drawing/2014/main" id="{9311912E-F5D8-4911-8804-B8C5AEBBF84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1" name="TextBox 6230">
          <a:extLst>
            <a:ext uri="{FF2B5EF4-FFF2-40B4-BE49-F238E27FC236}">
              <a16:creationId xmlns:a16="http://schemas.microsoft.com/office/drawing/2014/main" id="{93B00836-D0EA-44B1-B52E-245845F9BB0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2" name="TextBox 6231">
          <a:extLst>
            <a:ext uri="{FF2B5EF4-FFF2-40B4-BE49-F238E27FC236}">
              <a16:creationId xmlns:a16="http://schemas.microsoft.com/office/drawing/2014/main" id="{D998B239-52EF-410F-9AA6-95CD6D16D1C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3" name="TextBox 6232">
          <a:extLst>
            <a:ext uri="{FF2B5EF4-FFF2-40B4-BE49-F238E27FC236}">
              <a16:creationId xmlns:a16="http://schemas.microsoft.com/office/drawing/2014/main" id="{CE6F7845-2CFC-40F0-B882-A561C18870B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4" name="TextBox 6233">
          <a:extLst>
            <a:ext uri="{FF2B5EF4-FFF2-40B4-BE49-F238E27FC236}">
              <a16:creationId xmlns:a16="http://schemas.microsoft.com/office/drawing/2014/main" id="{4701B2E1-21C1-4DC8-A3BC-D654AD33A53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5" name="TextBox 6234">
          <a:extLst>
            <a:ext uri="{FF2B5EF4-FFF2-40B4-BE49-F238E27FC236}">
              <a16:creationId xmlns:a16="http://schemas.microsoft.com/office/drawing/2014/main" id="{7E6CDFE9-03E9-4207-A6BE-3D86CE5A57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6" name="TextBox 6235">
          <a:extLst>
            <a:ext uri="{FF2B5EF4-FFF2-40B4-BE49-F238E27FC236}">
              <a16:creationId xmlns:a16="http://schemas.microsoft.com/office/drawing/2014/main" id="{C7C58BF9-87FF-4053-B018-E66CF2CF6B0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7" name="TextBox 6236">
          <a:extLst>
            <a:ext uri="{FF2B5EF4-FFF2-40B4-BE49-F238E27FC236}">
              <a16:creationId xmlns:a16="http://schemas.microsoft.com/office/drawing/2014/main" id="{11ED3EBC-DD80-4220-9B19-6B360235717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8" name="TextBox 6237">
          <a:extLst>
            <a:ext uri="{FF2B5EF4-FFF2-40B4-BE49-F238E27FC236}">
              <a16:creationId xmlns:a16="http://schemas.microsoft.com/office/drawing/2014/main" id="{D91E6096-1B5C-4FF7-8840-C4FF3236320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9" name="TextBox 6238">
          <a:extLst>
            <a:ext uri="{FF2B5EF4-FFF2-40B4-BE49-F238E27FC236}">
              <a16:creationId xmlns:a16="http://schemas.microsoft.com/office/drawing/2014/main" id="{C4E0684A-5C1C-4157-9A57-5CD6B9821B8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0" name="TextBox 6239">
          <a:extLst>
            <a:ext uri="{FF2B5EF4-FFF2-40B4-BE49-F238E27FC236}">
              <a16:creationId xmlns:a16="http://schemas.microsoft.com/office/drawing/2014/main" id="{0527F360-FC14-441A-B96A-A945769C2F5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1" name="TextBox 6240">
          <a:extLst>
            <a:ext uri="{FF2B5EF4-FFF2-40B4-BE49-F238E27FC236}">
              <a16:creationId xmlns:a16="http://schemas.microsoft.com/office/drawing/2014/main" id="{ECD4201F-C24A-43FC-A664-32DA6E55D55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2" name="TextBox 6241">
          <a:extLst>
            <a:ext uri="{FF2B5EF4-FFF2-40B4-BE49-F238E27FC236}">
              <a16:creationId xmlns:a16="http://schemas.microsoft.com/office/drawing/2014/main" id="{5AA7C439-0095-4197-8928-36B96856B65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3" name="TextBox 6242">
          <a:extLst>
            <a:ext uri="{FF2B5EF4-FFF2-40B4-BE49-F238E27FC236}">
              <a16:creationId xmlns:a16="http://schemas.microsoft.com/office/drawing/2014/main" id="{516913D3-2073-42C8-A6E3-9B147534F0A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4" name="TextBox 6243">
          <a:extLst>
            <a:ext uri="{FF2B5EF4-FFF2-40B4-BE49-F238E27FC236}">
              <a16:creationId xmlns:a16="http://schemas.microsoft.com/office/drawing/2014/main" id="{E7695207-7731-4C90-A4C7-CE8C992A262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5" name="TextBox 6244">
          <a:extLst>
            <a:ext uri="{FF2B5EF4-FFF2-40B4-BE49-F238E27FC236}">
              <a16:creationId xmlns:a16="http://schemas.microsoft.com/office/drawing/2014/main" id="{5C511698-22F6-4117-B25D-5F7137A0D9A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6" name="TextBox 6245">
          <a:extLst>
            <a:ext uri="{FF2B5EF4-FFF2-40B4-BE49-F238E27FC236}">
              <a16:creationId xmlns:a16="http://schemas.microsoft.com/office/drawing/2014/main" id="{2268913B-A6AD-4672-B829-E07C1C07424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7" name="TextBox 6246">
          <a:extLst>
            <a:ext uri="{FF2B5EF4-FFF2-40B4-BE49-F238E27FC236}">
              <a16:creationId xmlns:a16="http://schemas.microsoft.com/office/drawing/2014/main" id="{E3D081B5-2D9D-49A0-92C7-16E19C8B096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8" name="TextBox 6247">
          <a:extLst>
            <a:ext uri="{FF2B5EF4-FFF2-40B4-BE49-F238E27FC236}">
              <a16:creationId xmlns:a16="http://schemas.microsoft.com/office/drawing/2014/main" id="{71A9AF7B-B846-49B4-B420-7577DE9BD5E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9" name="TextBox 6248">
          <a:extLst>
            <a:ext uri="{FF2B5EF4-FFF2-40B4-BE49-F238E27FC236}">
              <a16:creationId xmlns:a16="http://schemas.microsoft.com/office/drawing/2014/main" id="{EBA51563-AFB3-4DA2-B391-82968657799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0" name="TextBox 6249">
          <a:extLst>
            <a:ext uri="{FF2B5EF4-FFF2-40B4-BE49-F238E27FC236}">
              <a16:creationId xmlns:a16="http://schemas.microsoft.com/office/drawing/2014/main" id="{913BB4FF-97DB-4E47-BB2C-DD6407BA869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1" name="TextBox 6250">
          <a:extLst>
            <a:ext uri="{FF2B5EF4-FFF2-40B4-BE49-F238E27FC236}">
              <a16:creationId xmlns:a16="http://schemas.microsoft.com/office/drawing/2014/main" id="{7511C2CF-A3B7-49AC-B3F8-898F2657534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2" name="TextBox 6251">
          <a:extLst>
            <a:ext uri="{FF2B5EF4-FFF2-40B4-BE49-F238E27FC236}">
              <a16:creationId xmlns:a16="http://schemas.microsoft.com/office/drawing/2014/main" id="{4EE2191F-74F6-41E5-A9D0-DD10ABC5538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3" name="TextBox 6252">
          <a:extLst>
            <a:ext uri="{FF2B5EF4-FFF2-40B4-BE49-F238E27FC236}">
              <a16:creationId xmlns:a16="http://schemas.microsoft.com/office/drawing/2014/main" id="{627416BD-B4E4-4648-AF70-D1C063DDC43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4" name="TextBox 6253">
          <a:extLst>
            <a:ext uri="{FF2B5EF4-FFF2-40B4-BE49-F238E27FC236}">
              <a16:creationId xmlns:a16="http://schemas.microsoft.com/office/drawing/2014/main" id="{A528F29B-AB0D-4D69-AFCE-51F0CDF07B9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5" name="TextBox 6254">
          <a:extLst>
            <a:ext uri="{FF2B5EF4-FFF2-40B4-BE49-F238E27FC236}">
              <a16:creationId xmlns:a16="http://schemas.microsoft.com/office/drawing/2014/main" id="{BDDCE080-FAE4-4A40-B72B-7BC16448E57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6" name="TextBox 6255">
          <a:extLst>
            <a:ext uri="{FF2B5EF4-FFF2-40B4-BE49-F238E27FC236}">
              <a16:creationId xmlns:a16="http://schemas.microsoft.com/office/drawing/2014/main" id="{0E15FF25-EA70-459F-98E0-6C69F9BCDE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7" name="TextBox 6256">
          <a:extLst>
            <a:ext uri="{FF2B5EF4-FFF2-40B4-BE49-F238E27FC236}">
              <a16:creationId xmlns:a16="http://schemas.microsoft.com/office/drawing/2014/main" id="{C042EB70-9786-47FE-8D02-F3822EA36A7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8" name="TextBox 6257">
          <a:extLst>
            <a:ext uri="{FF2B5EF4-FFF2-40B4-BE49-F238E27FC236}">
              <a16:creationId xmlns:a16="http://schemas.microsoft.com/office/drawing/2014/main" id="{218C31DA-6AE7-4E0B-B51F-853FA6E9FE4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9" name="TextBox 6258">
          <a:extLst>
            <a:ext uri="{FF2B5EF4-FFF2-40B4-BE49-F238E27FC236}">
              <a16:creationId xmlns:a16="http://schemas.microsoft.com/office/drawing/2014/main" id="{F81F320F-D94D-468F-A648-5CF83469FBB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0" name="TextBox 6259">
          <a:extLst>
            <a:ext uri="{FF2B5EF4-FFF2-40B4-BE49-F238E27FC236}">
              <a16:creationId xmlns:a16="http://schemas.microsoft.com/office/drawing/2014/main" id="{C7DB9FF5-524F-4251-B3D8-0DF5720AB36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1" name="TextBox 6260">
          <a:extLst>
            <a:ext uri="{FF2B5EF4-FFF2-40B4-BE49-F238E27FC236}">
              <a16:creationId xmlns:a16="http://schemas.microsoft.com/office/drawing/2014/main" id="{26A4F66F-6861-488D-807B-CB2D90D7C32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2" name="TextBox 6261">
          <a:extLst>
            <a:ext uri="{FF2B5EF4-FFF2-40B4-BE49-F238E27FC236}">
              <a16:creationId xmlns:a16="http://schemas.microsoft.com/office/drawing/2014/main" id="{14E3040C-4D01-454C-89FF-9BF1DA4CCE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3" name="TextBox 6262">
          <a:extLst>
            <a:ext uri="{FF2B5EF4-FFF2-40B4-BE49-F238E27FC236}">
              <a16:creationId xmlns:a16="http://schemas.microsoft.com/office/drawing/2014/main" id="{4261AA5D-C760-4711-9898-C259B76E4A6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4" name="TextBox 6263">
          <a:extLst>
            <a:ext uri="{FF2B5EF4-FFF2-40B4-BE49-F238E27FC236}">
              <a16:creationId xmlns:a16="http://schemas.microsoft.com/office/drawing/2014/main" id="{C9103E32-32C1-4B16-90F6-139D2054B24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5" name="TextBox 6264">
          <a:extLst>
            <a:ext uri="{FF2B5EF4-FFF2-40B4-BE49-F238E27FC236}">
              <a16:creationId xmlns:a16="http://schemas.microsoft.com/office/drawing/2014/main" id="{E50B3110-F557-4585-9D2D-9FFE97BE6E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6" name="TextBox 6265">
          <a:extLst>
            <a:ext uri="{FF2B5EF4-FFF2-40B4-BE49-F238E27FC236}">
              <a16:creationId xmlns:a16="http://schemas.microsoft.com/office/drawing/2014/main" id="{5825C4CF-CF26-40BA-85FC-44FE4DCCF5C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7" name="TextBox 6266">
          <a:extLst>
            <a:ext uri="{FF2B5EF4-FFF2-40B4-BE49-F238E27FC236}">
              <a16:creationId xmlns:a16="http://schemas.microsoft.com/office/drawing/2014/main" id="{5F29575C-5BAA-4FE8-AB38-A139E64A33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8" name="TextBox 6267">
          <a:extLst>
            <a:ext uri="{FF2B5EF4-FFF2-40B4-BE49-F238E27FC236}">
              <a16:creationId xmlns:a16="http://schemas.microsoft.com/office/drawing/2014/main" id="{6E8C799C-8311-44F5-88ED-36E3515712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9" name="TextBox 6268">
          <a:extLst>
            <a:ext uri="{FF2B5EF4-FFF2-40B4-BE49-F238E27FC236}">
              <a16:creationId xmlns:a16="http://schemas.microsoft.com/office/drawing/2014/main" id="{E9BB0ED3-175F-42BD-91B3-9198DF14D8C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0" name="TextBox 6269">
          <a:extLst>
            <a:ext uri="{FF2B5EF4-FFF2-40B4-BE49-F238E27FC236}">
              <a16:creationId xmlns:a16="http://schemas.microsoft.com/office/drawing/2014/main" id="{0A6B2B78-C751-410E-B18B-A6ADBC6C006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1" name="TextBox 6270">
          <a:extLst>
            <a:ext uri="{FF2B5EF4-FFF2-40B4-BE49-F238E27FC236}">
              <a16:creationId xmlns:a16="http://schemas.microsoft.com/office/drawing/2014/main" id="{9CE93D72-92BB-408D-9F94-C6C9654AA24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2" name="TextBox 6271">
          <a:extLst>
            <a:ext uri="{FF2B5EF4-FFF2-40B4-BE49-F238E27FC236}">
              <a16:creationId xmlns:a16="http://schemas.microsoft.com/office/drawing/2014/main" id="{A719361A-DEF0-4A1B-8FD9-97644FD19B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3" name="TextBox 6272">
          <a:extLst>
            <a:ext uri="{FF2B5EF4-FFF2-40B4-BE49-F238E27FC236}">
              <a16:creationId xmlns:a16="http://schemas.microsoft.com/office/drawing/2014/main" id="{D455873C-5B2C-4804-B8C5-81411262EB4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4" name="TextBox 6273">
          <a:extLst>
            <a:ext uri="{FF2B5EF4-FFF2-40B4-BE49-F238E27FC236}">
              <a16:creationId xmlns:a16="http://schemas.microsoft.com/office/drawing/2014/main" id="{2B6FA552-C812-4122-B5E2-7B83DAC0F26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5" name="TextBox 6274">
          <a:extLst>
            <a:ext uri="{FF2B5EF4-FFF2-40B4-BE49-F238E27FC236}">
              <a16:creationId xmlns:a16="http://schemas.microsoft.com/office/drawing/2014/main" id="{50640341-9553-454C-AC55-6EDA3826503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6" name="TextBox 6275">
          <a:extLst>
            <a:ext uri="{FF2B5EF4-FFF2-40B4-BE49-F238E27FC236}">
              <a16:creationId xmlns:a16="http://schemas.microsoft.com/office/drawing/2014/main" id="{9F4C7C01-927F-4198-8176-0C458BCE05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7" name="TextBox 6276">
          <a:extLst>
            <a:ext uri="{FF2B5EF4-FFF2-40B4-BE49-F238E27FC236}">
              <a16:creationId xmlns:a16="http://schemas.microsoft.com/office/drawing/2014/main" id="{9C4A6401-26EA-465D-B501-179C458DE22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8" name="TextBox 6277">
          <a:extLst>
            <a:ext uri="{FF2B5EF4-FFF2-40B4-BE49-F238E27FC236}">
              <a16:creationId xmlns:a16="http://schemas.microsoft.com/office/drawing/2014/main" id="{49608D65-A32C-4EDC-8B6C-AB598201B7A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9" name="TextBox 6278">
          <a:extLst>
            <a:ext uri="{FF2B5EF4-FFF2-40B4-BE49-F238E27FC236}">
              <a16:creationId xmlns:a16="http://schemas.microsoft.com/office/drawing/2014/main" id="{864D7E82-8710-4E8A-BA48-47A213F0FCA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0" name="TextBox 6279">
          <a:extLst>
            <a:ext uri="{FF2B5EF4-FFF2-40B4-BE49-F238E27FC236}">
              <a16:creationId xmlns:a16="http://schemas.microsoft.com/office/drawing/2014/main" id="{BBB13253-0BDB-445F-84A4-ED60600FCBB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1" name="TextBox 6280">
          <a:extLst>
            <a:ext uri="{FF2B5EF4-FFF2-40B4-BE49-F238E27FC236}">
              <a16:creationId xmlns:a16="http://schemas.microsoft.com/office/drawing/2014/main" id="{19C957E0-CAA4-4375-9769-F0A76D50BD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2" name="TextBox 6281">
          <a:extLst>
            <a:ext uri="{FF2B5EF4-FFF2-40B4-BE49-F238E27FC236}">
              <a16:creationId xmlns:a16="http://schemas.microsoft.com/office/drawing/2014/main" id="{C88E73A0-C094-4DAD-8C05-3C3EB63D38A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3" name="TextBox 6282">
          <a:extLst>
            <a:ext uri="{FF2B5EF4-FFF2-40B4-BE49-F238E27FC236}">
              <a16:creationId xmlns:a16="http://schemas.microsoft.com/office/drawing/2014/main" id="{94F33176-A0D0-4E5E-B51D-9E1565ABA4E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4" name="TextBox 6283">
          <a:extLst>
            <a:ext uri="{FF2B5EF4-FFF2-40B4-BE49-F238E27FC236}">
              <a16:creationId xmlns:a16="http://schemas.microsoft.com/office/drawing/2014/main" id="{8FCF6477-85B8-4173-84FA-CD38652E282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5" name="TextBox 6284">
          <a:extLst>
            <a:ext uri="{FF2B5EF4-FFF2-40B4-BE49-F238E27FC236}">
              <a16:creationId xmlns:a16="http://schemas.microsoft.com/office/drawing/2014/main" id="{CABA9251-AAD5-4D34-9009-E6BCB5F7F7B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6" name="TextBox 6285">
          <a:extLst>
            <a:ext uri="{FF2B5EF4-FFF2-40B4-BE49-F238E27FC236}">
              <a16:creationId xmlns:a16="http://schemas.microsoft.com/office/drawing/2014/main" id="{B0BF9F6D-CFD5-4484-94C7-2CCAC93688D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7" name="TextBox 6286">
          <a:extLst>
            <a:ext uri="{FF2B5EF4-FFF2-40B4-BE49-F238E27FC236}">
              <a16:creationId xmlns:a16="http://schemas.microsoft.com/office/drawing/2014/main" id="{50B83125-301D-4A84-A715-51518151D93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8" name="TextBox 6287">
          <a:extLst>
            <a:ext uri="{FF2B5EF4-FFF2-40B4-BE49-F238E27FC236}">
              <a16:creationId xmlns:a16="http://schemas.microsoft.com/office/drawing/2014/main" id="{92131EF4-9697-4EA0-A2A6-C126CAA70A5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9" name="TextBox 6288">
          <a:extLst>
            <a:ext uri="{FF2B5EF4-FFF2-40B4-BE49-F238E27FC236}">
              <a16:creationId xmlns:a16="http://schemas.microsoft.com/office/drawing/2014/main" id="{AF601FA6-B82B-4660-9458-4F87078839E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0" name="TextBox 6289">
          <a:extLst>
            <a:ext uri="{FF2B5EF4-FFF2-40B4-BE49-F238E27FC236}">
              <a16:creationId xmlns:a16="http://schemas.microsoft.com/office/drawing/2014/main" id="{389F52E6-BF06-41DB-A99C-502AA9A2001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1" name="TextBox 6290">
          <a:extLst>
            <a:ext uri="{FF2B5EF4-FFF2-40B4-BE49-F238E27FC236}">
              <a16:creationId xmlns:a16="http://schemas.microsoft.com/office/drawing/2014/main" id="{EF0F66CD-A160-41C6-AC3C-12021D4B00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2" name="TextBox 6291">
          <a:extLst>
            <a:ext uri="{FF2B5EF4-FFF2-40B4-BE49-F238E27FC236}">
              <a16:creationId xmlns:a16="http://schemas.microsoft.com/office/drawing/2014/main" id="{3AF433DD-B244-47BD-AF87-E0EE5B3DAE0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3" name="TextBox 6292">
          <a:extLst>
            <a:ext uri="{FF2B5EF4-FFF2-40B4-BE49-F238E27FC236}">
              <a16:creationId xmlns:a16="http://schemas.microsoft.com/office/drawing/2014/main" id="{EAF8A532-9170-4BB9-A2C0-F7838D355C5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4" name="TextBox 6293">
          <a:extLst>
            <a:ext uri="{FF2B5EF4-FFF2-40B4-BE49-F238E27FC236}">
              <a16:creationId xmlns:a16="http://schemas.microsoft.com/office/drawing/2014/main" id="{093D305E-BD5C-4F34-8928-29DBF4E7D8C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5" name="TextBox 6294">
          <a:extLst>
            <a:ext uri="{FF2B5EF4-FFF2-40B4-BE49-F238E27FC236}">
              <a16:creationId xmlns:a16="http://schemas.microsoft.com/office/drawing/2014/main" id="{1C1D6207-1A1B-4929-BE1F-ABEFD272A08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6" name="TextBox 6295">
          <a:extLst>
            <a:ext uri="{FF2B5EF4-FFF2-40B4-BE49-F238E27FC236}">
              <a16:creationId xmlns:a16="http://schemas.microsoft.com/office/drawing/2014/main" id="{FF315668-6F1B-4380-B84A-CFD1E38E414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7" name="TextBox 6296">
          <a:extLst>
            <a:ext uri="{FF2B5EF4-FFF2-40B4-BE49-F238E27FC236}">
              <a16:creationId xmlns:a16="http://schemas.microsoft.com/office/drawing/2014/main" id="{32C292B3-C520-4C03-AB13-A7DCE806422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8" name="TextBox 6297">
          <a:extLst>
            <a:ext uri="{FF2B5EF4-FFF2-40B4-BE49-F238E27FC236}">
              <a16:creationId xmlns:a16="http://schemas.microsoft.com/office/drawing/2014/main" id="{A0577A63-BB4F-47A3-B8C3-B73964DCCB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9" name="TextBox 6298">
          <a:extLst>
            <a:ext uri="{FF2B5EF4-FFF2-40B4-BE49-F238E27FC236}">
              <a16:creationId xmlns:a16="http://schemas.microsoft.com/office/drawing/2014/main" id="{67401567-7C25-4C94-A520-EFF72C9F6C6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0" name="TextBox 6299">
          <a:extLst>
            <a:ext uri="{FF2B5EF4-FFF2-40B4-BE49-F238E27FC236}">
              <a16:creationId xmlns:a16="http://schemas.microsoft.com/office/drawing/2014/main" id="{6A9B241C-5A34-4043-97E9-2CC2D192253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1" name="TextBox 6300">
          <a:extLst>
            <a:ext uri="{FF2B5EF4-FFF2-40B4-BE49-F238E27FC236}">
              <a16:creationId xmlns:a16="http://schemas.microsoft.com/office/drawing/2014/main" id="{F8BBA7DC-B164-4E1D-9CDA-94B5058E87F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2" name="TextBox 6301">
          <a:extLst>
            <a:ext uri="{FF2B5EF4-FFF2-40B4-BE49-F238E27FC236}">
              <a16:creationId xmlns:a16="http://schemas.microsoft.com/office/drawing/2014/main" id="{B2D4D38C-1738-431D-A060-172B3F2049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3" name="TextBox 6302">
          <a:extLst>
            <a:ext uri="{FF2B5EF4-FFF2-40B4-BE49-F238E27FC236}">
              <a16:creationId xmlns:a16="http://schemas.microsoft.com/office/drawing/2014/main" id="{E0B24B36-8C9B-4954-956D-2386F2EF872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4" name="TextBox 6303">
          <a:extLst>
            <a:ext uri="{FF2B5EF4-FFF2-40B4-BE49-F238E27FC236}">
              <a16:creationId xmlns:a16="http://schemas.microsoft.com/office/drawing/2014/main" id="{48BB672E-128D-4470-8962-43574A5527D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5" name="TextBox 6304">
          <a:extLst>
            <a:ext uri="{FF2B5EF4-FFF2-40B4-BE49-F238E27FC236}">
              <a16:creationId xmlns:a16="http://schemas.microsoft.com/office/drawing/2014/main" id="{28848CD7-0223-4F77-844A-87CCD3623D8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6" name="TextBox 6305">
          <a:extLst>
            <a:ext uri="{FF2B5EF4-FFF2-40B4-BE49-F238E27FC236}">
              <a16:creationId xmlns:a16="http://schemas.microsoft.com/office/drawing/2014/main" id="{71362074-CF29-49EF-9A99-7132D8E0F41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7" name="TextBox 6306">
          <a:extLst>
            <a:ext uri="{FF2B5EF4-FFF2-40B4-BE49-F238E27FC236}">
              <a16:creationId xmlns:a16="http://schemas.microsoft.com/office/drawing/2014/main" id="{0A9D3E43-5AB8-4BD9-B059-D8972C9347B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8" name="TextBox 6307">
          <a:extLst>
            <a:ext uri="{FF2B5EF4-FFF2-40B4-BE49-F238E27FC236}">
              <a16:creationId xmlns:a16="http://schemas.microsoft.com/office/drawing/2014/main" id="{09AF2D8A-95C7-421E-82B4-24CC639F28A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9" name="TextBox 6308">
          <a:extLst>
            <a:ext uri="{FF2B5EF4-FFF2-40B4-BE49-F238E27FC236}">
              <a16:creationId xmlns:a16="http://schemas.microsoft.com/office/drawing/2014/main" id="{54565336-401D-48C1-A62F-EBB0ED982B5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0" name="TextBox 6309">
          <a:extLst>
            <a:ext uri="{FF2B5EF4-FFF2-40B4-BE49-F238E27FC236}">
              <a16:creationId xmlns:a16="http://schemas.microsoft.com/office/drawing/2014/main" id="{A4BA4B2A-8D15-497A-8605-EE2903A2B68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1" name="TextBox 6310">
          <a:extLst>
            <a:ext uri="{FF2B5EF4-FFF2-40B4-BE49-F238E27FC236}">
              <a16:creationId xmlns:a16="http://schemas.microsoft.com/office/drawing/2014/main" id="{042DAEE5-D8B3-4EE7-B277-6453E40826D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2" name="TextBox 6311">
          <a:extLst>
            <a:ext uri="{FF2B5EF4-FFF2-40B4-BE49-F238E27FC236}">
              <a16:creationId xmlns:a16="http://schemas.microsoft.com/office/drawing/2014/main" id="{DDE8EECB-AD82-434B-9EF8-1DDBCAD545B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3" name="TextBox 6312">
          <a:extLst>
            <a:ext uri="{FF2B5EF4-FFF2-40B4-BE49-F238E27FC236}">
              <a16:creationId xmlns:a16="http://schemas.microsoft.com/office/drawing/2014/main" id="{4F62DFAC-7320-4806-8E55-762A4F54AB1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4" name="TextBox 6313">
          <a:extLst>
            <a:ext uri="{FF2B5EF4-FFF2-40B4-BE49-F238E27FC236}">
              <a16:creationId xmlns:a16="http://schemas.microsoft.com/office/drawing/2014/main" id="{E51DFC11-FAE8-479C-ABA0-2DEBB5B3BB3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5" name="TextBox 6314">
          <a:extLst>
            <a:ext uri="{FF2B5EF4-FFF2-40B4-BE49-F238E27FC236}">
              <a16:creationId xmlns:a16="http://schemas.microsoft.com/office/drawing/2014/main" id="{3C7775B2-98DE-495C-B465-933690D5737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6" name="TextBox 6315">
          <a:extLst>
            <a:ext uri="{FF2B5EF4-FFF2-40B4-BE49-F238E27FC236}">
              <a16:creationId xmlns:a16="http://schemas.microsoft.com/office/drawing/2014/main" id="{1E365A54-F466-4441-9DD1-FC457FE20D8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7" name="TextBox 6316">
          <a:extLst>
            <a:ext uri="{FF2B5EF4-FFF2-40B4-BE49-F238E27FC236}">
              <a16:creationId xmlns:a16="http://schemas.microsoft.com/office/drawing/2014/main" id="{F57613DC-F7BC-4B90-93A9-B5DB2725D01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8" name="TextBox 6317">
          <a:extLst>
            <a:ext uri="{FF2B5EF4-FFF2-40B4-BE49-F238E27FC236}">
              <a16:creationId xmlns:a16="http://schemas.microsoft.com/office/drawing/2014/main" id="{0BCF0701-203B-4434-BC3B-9B5249050FA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9" name="TextBox 6318">
          <a:extLst>
            <a:ext uri="{FF2B5EF4-FFF2-40B4-BE49-F238E27FC236}">
              <a16:creationId xmlns:a16="http://schemas.microsoft.com/office/drawing/2014/main" id="{6108B5E6-ED14-4019-8349-407E6EEC084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0" name="TextBox 6319">
          <a:extLst>
            <a:ext uri="{FF2B5EF4-FFF2-40B4-BE49-F238E27FC236}">
              <a16:creationId xmlns:a16="http://schemas.microsoft.com/office/drawing/2014/main" id="{7FEAA104-5F0C-419D-88FC-5DCAD5970C1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1" name="TextBox 6320">
          <a:extLst>
            <a:ext uri="{FF2B5EF4-FFF2-40B4-BE49-F238E27FC236}">
              <a16:creationId xmlns:a16="http://schemas.microsoft.com/office/drawing/2014/main" id="{E68AD0DB-70FD-497A-9AB9-F038B7118F5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2" name="TextBox 6321">
          <a:extLst>
            <a:ext uri="{FF2B5EF4-FFF2-40B4-BE49-F238E27FC236}">
              <a16:creationId xmlns:a16="http://schemas.microsoft.com/office/drawing/2014/main" id="{D36879F1-DBE4-400B-8436-41F4C8151F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3" name="TextBox 6322">
          <a:extLst>
            <a:ext uri="{FF2B5EF4-FFF2-40B4-BE49-F238E27FC236}">
              <a16:creationId xmlns:a16="http://schemas.microsoft.com/office/drawing/2014/main" id="{9E3F29EE-4E45-4058-8CE3-FD996647E4B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4" name="TextBox 6323">
          <a:extLst>
            <a:ext uri="{FF2B5EF4-FFF2-40B4-BE49-F238E27FC236}">
              <a16:creationId xmlns:a16="http://schemas.microsoft.com/office/drawing/2014/main" id="{7BB84485-AF7E-4EF0-8106-B54BA878766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5" name="TextBox 6324">
          <a:extLst>
            <a:ext uri="{FF2B5EF4-FFF2-40B4-BE49-F238E27FC236}">
              <a16:creationId xmlns:a16="http://schemas.microsoft.com/office/drawing/2014/main" id="{6CFA0004-16B5-4DBB-B498-91BA44BE8E1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6" name="TextBox 6325">
          <a:extLst>
            <a:ext uri="{FF2B5EF4-FFF2-40B4-BE49-F238E27FC236}">
              <a16:creationId xmlns:a16="http://schemas.microsoft.com/office/drawing/2014/main" id="{975B7D38-9F98-4A9D-A5E4-4C5908F85D5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7" name="TextBox 6326">
          <a:extLst>
            <a:ext uri="{FF2B5EF4-FFF2-40B4-BE49-F238E27FC236}">
              <a16:creationId xmlns:a16="http://schemas.microsoft.com/office/drawing/2014/main" id="{2C146C77-D471-4C80-B482-C89A5CED9E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8" name="TextBox 6327">
          <a:extLst>
            <a:ext uri="{FF2B5EF4-FFF2-40B4-BE49-F238E27FC236}">
              <a16:creationId xmlns:a16="http://schemas.microsoft.com/office/drawing/2014/main" id="{FAC91B9A-BE1B-4ECB-A5BF-AD2A71740A7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9" name="TextBox 6328">
          <a:extLst>
            <a:ext uri="{FF2B5EF4-FFF2-40B4-BE49-F238E27FC236}">
              <a16:creationId xmlns:a16="http://schemas.microsoft.com/office/drawing/2014/main" id="{1D97CADB-7A0E-47C2-B603-BFC79A46AB5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0" name="TextBox 6329">
          <a:extLst>
            <a:ext uri="{FF2B5EF4-FFF2-40B4-BE49-F238E27FC236}">
              <a16:creationId xmlns:a16="http://schemas.microsoft.com/office/drawing/2014/main" id="{04637C6B-1654-40AE-97F5-3A37EE6EA9B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1" name="TextBox 6330">
          <a:extLst>
            <a:ext uri="{FF2B5EF4-FFF2-40B4-BE49-F238E27FC236}">
              <a16:creationId xmlns:a16="http://schemas.microsoft.com/office/drawing/2014/main" id="{3220C12E-03C0-4A03-B945-6CC569F487A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2" name="TextBox 6331">
          <a:extLst>
            <a:ext uri="{FF2B5EF4-FFF2-40B4-BE49-F238E27FC236}">
              <a16:creationId xmlns:a16="http://schemas.microsoft.com/office/drawing/2014/main" id="{38421C80-3B5A-4ACA-B3AD-B991F0E8499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3" name="TextBox 6332">
          <a:extLst>
            <a:ext uri="{FF2B5EF4-FFF2-40B4-BE49-F238E27FC236}">
              <a16:creationId xmlns:a16="http://schemas.microsoft.com/office/drawing/2014/main" id="{80552EE6-7CBD-4EDD-81F0-854201ECA9A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4" name="TextBox 6333">
          <a:extLst>
            <a:ext uri="{FF2B5EF4-FFF2-40B4-BE49-F238E27FC236}">
              <a16:creationId xmlns:a16="http://schemas.microsoft.com/office/drawing/2014/main" id="{4EE41B52-6597-4FD6-B136-A2554F28D74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5" name="TextBox 6334">
          <a:extLst>
            <a:ext uri="{FF2B5EF4-FFF2-40B4-BE49-F238E27FC236}">
              <a16:creationId xmlns:a16="http://schemas.microsoft.com/office/drawing/2014/main" id="{E231CA61-6434-49A7-AC0A-92D3EB08077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6" name="TextBox 6335">
          <a:extLst>
            <a:ext uri="{FF2B5EF4-FFF2-40B4-BE49-F238E27FC236}">
              <a16:creationId xmlns:a16="http://schemas.microsoft.com/office/drawing/2014/main" id="{54A71261-F59B-4BBF-A858-F711F64A62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7" name="TextBox 6336">
          <a:extLst>
            <a:ext uri="{FF2B5EF4-FFF2-40B4-BE49-F238E27FC236}">
              <a16:creationId xmlns:a16="http://schemas.microsoft.com/office/drawing/2014/main" id="{5B43805D-7B01-4804-9EEA-480E8C1AD86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8" name="TextBox 6337">
          <a:extLst>
            <a:ext uri="{FF2B5EF4-FFF2-40B4-BE49-F238E27FC236}">
              <a16:creationId xmlns:a16="http://schemas.microsoft.com/office/drawing/2014/main" id="{5C7F10EF-9BE6-4270-996E-1F9D315E0E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9" name="TextBox 6338">
          <a:extLst>
            <a:ext uri="{FF2B5EF4-FFF2-40B4-BE49-F238E27FC236}">
              <a16:creationId xmlns:a16="http://schemas.microsoft.com/office/drawing/2014/main" id="{B63C0802-682B-4661-842D-B63DF46A8BA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0" name="TextBox 6339">
          <a:extLst>
            <a:ext uri="{FF2B5EF4-FFF2-40B4-BE49-F238E27FC236}">
              <a16:creationId xmlns:a16="http://schemas.microsoft.com/office/drawing/2014/main" id="{44777AF4-6914-4066-A997-099E95AA008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1" name="TextBox 6340">
          <a:extLst>
            <a:ext uri="{FF2B5EF4-FFF2-40B4-BE49-F238E27FC236}">
              <a16:creationId xmlns:a16="http://schemas.microsoft.com/office/drawing/2014/main" id="{7746285B-534B-44A7-AAEE-457842FCFC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2" name="TextBox 6341">
          <a:extLst>
            <a:ext uri="{FF2B5EF4-FFF2-40B4-BE49-F238E27FC236}">
              <a16:creationId xmlns:a16="http://schemas.microsoft.com/office/drawing/2014/main" id="{2B7EDA9C-9195-4DEC-B26E-F36A33ECEF5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3" name="TextBox 6342">
          <a:extLst>
            <a:ext uri="{FF2B5EF4-FFF2-40B4-BE49-F238E27FC236}">
              <a16:creationId xmlns:a16="http://schemas.microsoft.com/office/drawing/2014/main" id="{CB2F9A2F-9944-4C18-8575-A1CD4631146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4" name="TextBox 6343">
          <a:extLst>
            <a:ext uri="{FF2B5EF4-FFF2-40B4-BE49-F238E27FC236}">
              <a16:creationId xmlns:a16="http://schemas.microsoft.com/office/drawing/2014/main" id="{7CC5B772-F869-435C-9F32-2926F06E53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5" name="TextBox 6344">
          <a:extLst>
            <a:ext uri="{FF2B5EF4-FFF2-40B4-BE49-F238E27FC236}">
              <a16:creationId xmlns:a16="http://schemas.microsoft.com/office/drawing/2014/main" id="{209B2C06-FC31-460A-8416-C971B3B4D28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6" name="TextBox 6345">
          <a:extLst>
            <a:ext uri="{FF2B5EF4-FFF2-40B4-BE49-F238E27FC236}">
              <a16:creationId xmlns:a16="http://schemas.microsoft.com/office/drawing/2014/main" id="{027EE5EF-E469-464C-AE64-113CFBD218E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7" name="TextBox 6346">
          <a:extLst>
            <a:ext uri="{FF2B5EF4-FFF2-40B4-BE49-F238E27FC236}">
              <a16:creationId xmlns:a16="http://schemas.microsoft.com/office/drawing/2014/main" id="{548DABD6-B311-41BB-B437-061072AC7E6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8" name="TextBox 6347">
          <a:extLst>
            <a:ext uri="{FF2B5EF4-FFF2-40B4-BE49-F238E27FC236}">
              <a16:creationId xmlns:a16="http://schemas.microsoft.com/office/drawing/2014/main" id="{746121B3-DADF-43DA-82D4-35A079B78A9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9" name="TextBox 6348">
          <a:extLst>
            <a:ext uri="{FF2B5EF4-FFF2-40B4-BE49-F238E27FC236}">
              <a16:creationId xmlns:a16="http://schemas.microsoft.com/office/drawing/2014/main" id="{1F0F2C4F-1C3D-4BA6-B8B9-F8C89656E23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0" name="TextBox 6349">
          <a:extLst>
            <a:ext uri="{FF2B5EF4-FFF2-40B4-BE49-F238E27FC236}">
              <a16:creationId xmlns:a16="http://schemas.microsoft.com/office/drawing/2014/main" id="{8760B67A-ED2F-44D3-92C3-CAA74B8DB59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1" name="TextBox 6350">
          <a:extLst>
            <a:ext uri="{FF2B5EF4-FFF2-40B4-BE49-F238E27FC236}">
              <a16:creationId xmlns:a16="http://schemas.microsoft.com/office/drawing/2014/main" id="{B7CD951C-FB5A-4041-9CEA-5E33DDD2976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2" name="TextBox 6351">
          <a:extLst>
            <a:ext uri="{FF2B5EF4-FFF2-40B4-BE49-F238E27FC236}">
              <a16:creationId xmlns:a16="http://schemas.microsoft.com/office/drawing/2014/main" id="{F464403D-120D-4ED6-BF9D-14D837574E4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3" name="TextBox 6352">
          <a:extLst>
            <a:ext uri="{FF2B5EF4-FFF2-40B4-BE49-F238E27FC236}">
              <a16:creationId xmlns:a16="http://schemas.microsoft.com/office/drawing/2014/main" id="{BCF3985B-327E-4EAC-B4FB-828F22EF282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4" name="TextBox 6353">
          <a:extLst>
            <a:ext uri="{FF2B5EF4-FFF2-40B4-BE49-F238E27FC236}">
              <a16:creationId xmlns:a16="http://schemas.microsoft.com/office/drawing/2014/main" id="{796FC9D9-C5E8-44DD-972D-F2004E0A45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5" name="TextBox 6354">
          <a:extLst>
            <a:ext uri="{FF2B5EF4-FFF2-40B4-BE49-F238E27FC236}">
              <a16:creationId xmlns:a16="http://schemas.microsoft.com/office/drawing/2014/main" id="{A993DBF6-E805-44BD-AAA9-CD441504314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6" name="TextBox 6355">
          <a:extLst>
            <a:ext uri="{FF2B5EF4-FFF2-40B4-BE49-F238E27FC236}">
              <a16:creationId xmlns:a16="http://schemas.microsoft.com/office/drawing/2014/main" id="{F2FBDDE8-DF6F-4DDF-9B01-A02A76BC220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7" name="TextBox 6356">
          <a:extLst>
            <a:ext uri="{FF2B5EF4-FFF2-40B4-BE49-F238E27FC236}">
              <a16:creationId xmlns:a16="http://schemas.microsoft.com/office/drawing/2014/main" id="{4EF84C3B-A3AB-41AD-A05C-A34A38F1862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8" name="TextBox 6357">
          <a:extLst>
            <a:ext uri="{FF2B5EF4-FFF2-40B4-BE49-F238E27FC236}">
              <a16:creationId xmlns:a16="http://schemas.microsoft.com/office/drawing/2014/main" id="{5DCE9114-671F-4377-BDE7-D9B74EDCB4C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9" name="TextBox 6358">
          <a:extLst>
            <a:ext uri="{FF2B5EF4-FFF2-40B4-BE49-F238E27FC236}">
              <a16:creationId xmlns:a16="http://schemas.microsoft.com/office/drawing/2014/main" id="{5CD16501-68AF-480D-A743-3718A14A9D6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0" name="TextBox 6359">
          <a:extLst>
            <a:ext uri="{FF2B5EF4-FFF2-40B4-BE49-F238E27FC236}">
              <a16:creationId xmlns:a16="http://schemas.microsoft.com/office/drawing/2014/main" id="{F8A8B727-7C36-480A-B90D-C0067BBDD8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1" name="TextBox 6360">
          <a:extLst>
            <a:ext uri="{FF2B5EF4-FFF2-40B4-BE49-F238E27FC236}">
              <a16:creationId xmlns:a16="http://schemas.microsoft.com/office/drawing/2014/main" id="{4CA6F699-9A9B-4325-B394-B70B9296E0B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2" name="TextBox 6361">
          <a:extLst>
            <a:ext uri="{FF2B5EF4-FFF2-40B4-BE49-F238E27FC236}">
              <a16:creationId xmlns:a16="http://schemas.microsoft.com/office/drawing/2014/main" id="{21CBAF56-E2DD-410A-9129-E5D3AB7F60D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3" name="TextBox 6362">
          <a:extLst>
            <a:ext uri="{FF2B5EF4-FFF2-40B4-BE49-F238E27FC236}">
              <a16:creationId xmlns:a16="http://schemas.microsoft.com/office/drawing/2014/main" id="{28540BF5-E491-4EE2-B9B5-3202EBE7D41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4" name="TextBox 6363">
          <a:extLst>
            <a:ext uri="{FF2B5EF4-FFF2-40B4-BE49-F238E27FC236}">
              <a16:creationId xmlns:a16="http://schemas.microsoft.com/office/drawing/2014/main" id="{94C75E76-B3A8-4AF1-8E36-1A4ED2D377A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5" name="TextBox 6364">
          <a:extLst>
            <a:ext uri="{FF2B5EF4-FFF2-40B4-BE49-F238E27FC236}">
              <a16:creationId xmlns:a16="http://schemas.microsoft.com/office/drawing/2014/main" id="{903E41C6-4233-4B53-AE0A-0B19C9C9B85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6" name="TextBox 6365">
          <a:extLst>
            <a:ext uri="{FF2B5EF4-FFF2-40B4-BE49-F238E27FC236}">
              <a16:creationId xmlns:a16="http://schemas.microsoft.com/office/drawing/2014/main" id="{A275DAED-E354-4722-8435-729BA1B93F7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7" name="TextBox 6366">
          <a:extLst>
            <a:ext uri="{FF2B5EF4-FFF2-40B4-BE49-F238E27FC236}">
              <a16:creationId xmlns:a16="http://schemas.microsoft.com/office/drawing/2014/main" id="{762D0BF7-944A-42A7-8A57-639E9158AE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8" name="TextBox 6367">
          <a:extLst>
            <a:ext uri="{FF2B5EF4-FFF2-40B4-BE49-F238E27FC236}">
              <a16:creationId xmlns:a16="http://schemas.microsoft.com/office/drawing/2014/main" id="{11D25CFF-7EC0-4948-BD49-B00DB92E8E6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9" name="TextBox 6368">
          <a:extLst>
            <a:ext uri="{FF2B5EF4-FFF2-40B4-BE49-F238E27FC236}">
              <a16:creationId xmlns:a16="http://schemas.microsoft.com/office/drawing/2014/main" id="{60905BA3-034B-42F8-A388-B0D21A51918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0" name="TextBox 6369">
          <a:extLst>
            <a:ext uri="{FF2B5EF4-FFF2-40B4-BE49-F238E27FC236}">
              <a16:creationId xmlns:a16="http://schemas.microsoft.com/office/drawing/2014/main" id="{AE8C9F65-D833-415F-ADF0-C204EE807F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1" name="TextBox 6370">
          <a:extLst>
            <a:ext uri="{FF2B5EF4-FFF2-40B4-BE49-F238E27FC236}">
              <a16:creationId xmlns:a16="http://schemas.microsoft.com/office/drawing/2014/main" id="{7B6C1A9D-DD3E-4814-9107-F55B032FA49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2" name="TextBox 6371">
          <a:extLst>
            <a:ext uri="{FF2B5EF4-FFF2-40B4-BE49-F238E27FC236}">
              <a16:creationId xmlns:a16="http://schemas.microsoft.com/office/drawing/2014/main" id="{E87A6C03-B49B-4B59-8169-F4862068941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3" name="TextBox 6372">
          <a:extLst>
            <a:ext uri="{FF2B5EF4-FFF2-40B4-BE49-F238E27FC236}">
              <a16:creationId xmlns:a16="http://schemas.microsoft.com/office/drawing/2014/main" id="{18A73776-4502-43FD-A657-62B8F665CBA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4" name="TextBox 6373">
          <a:extLst>
            <a:ext uri="{FF2B5EF4-FFF2-40B4-BE49-F238E27FC236}">
              <a16:creationId xmlns:a16="http://schemas.microsoft.com/office/drawing/2014/main" id="{D7DEE772-2CE6-4A27-9772-E0FC49932BE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5" name="TextBox 6374">
          <a:extLst>
            <a:ext uri="{FF2B5EF4-FFF2-40B4-BE49-F238E27FC236}">
              <a16:creationId xmlns:a16="http://schemas.microsoft.com/office/drawing/2014/main" id="{869EF0CF-DC1A-46A3-9A68-961A402A334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6" name="TextBox 6375">
          <a:extLst>
            <a:ext uri="{FF2B5EF4-FFF2-40B4-BE49-F238E27FC236}">
              <a16:creationId xmlns:a16="http://schemas.microsoft.com/office/drawing/2014/main" id="{AA7785FB-FACC-4028-9103-9E71637E9CC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7" name="TextBox 6376">
          <a:extLst>
            <a:ext uri="{FF2B5EF4-FFF2-40B4-BE49-F238E27FC236}">
              <a16:creationId xmlns:a16="http://schemas.microsoft.com/office/drawing/2014/main" id="{9ED4D02B-958A-42C6-BDEA-71AB4F59EFB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8" name="TextBox 6377">
          <a:extLst>
            <a:ext uri="{FF2B5EF4-FFF2-40B4-BE49-F238E27FC236}">
              <a16:creationId xmlns:a16="http://schemas.microsoft.com/office/drawing/2014/main" id="{A14316C9-AE0B-4CF1-869C-3ACC421656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9" name="TextBox 6378">
          <a:extLst>
            <a:ext uri="{FF2B5EF4-FFF2-40B4-BE49-F238E27FC236}">
              <a16:creationId xmlns:a16="http://schemas.microsoft.com/office/drawing/2014/main" id="{9FDD371D-3E2C-49BB-AE26-D5079B18D3E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0" name="TextBox 6379">
          <a:extLst>
            <a:ext uri="{FF2B5EF4-FFF2-40B4-BE49-F238E27FC236}">
              <a16:creationId xmlns:a16="http://schemas.microsoft.com/office/drawing/2014/main" id="{82E3E2C7-AD6C-4D59-A51A-F33B7C70481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1" name="TextBox 6380">
          <a:extLst>
            <a:ext uri="{FF2B5EF4-FFF2-40B4-BE49-F238E27FC236}">
              <a16:creationId xmlns:a16="http://schemas.microsoft.com/office/drawing/2014/main" id="{8D4B73AB-54C2-4947-B1FF-C34D97ADDD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2" name="TextBox 6381">
          <a:extLst>
            <a:ext uri="{FF2B5EF4-FFF2-40B4-BE49-F238E27FC236}">
              <a16:creationId xmlns:a16="http://schemas.microsoft.com/office/drawing/2014/main" id="{C8EFED0E-CFFC-464A-8F17-E76CAD887ED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3" name="TextBox 6382">
          <a:extLst>
            <a:ext uri="{FF2B5EF4-FFF2-40B4-BE49-F238E27FC236}">
              <a16:creationId xmlns:a16="http://schemas.microsoft.com/office/drawing/2014/main" id="{ACAE7DD1-A060-4E83-869A-01FA6FA323C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4" name="TextBox 6383">
          <a:extLst>
            <a:ext uri="{FF2B5EF4-FFF2-40B4-BE49-F238E27FC236}">
              <a16:creationId xmlns:a16="http://schemas.microsoft.com/office/drawing/2014/main" id="{772AFDB1-3632-425F-97E9-099602987F3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5" name="TextBox 6384">
          <a:extLst>
            <a:ext uri="{FF2B5EF4-FFF2-40B4-BE49-F238E27FC236}">
              <a16:creationId xmlns:a16="http://schemas.microsoft.com/office/drawing/2014/main" id="{1E788403-EDDE-448D-9B30-26755B5DA4A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6" name="TextBox 6385">
          <a:extLst>
            <a:ext uri="{FF2B5EF4-FFF2-40B4-BE49-F238E27FC236}">
              <a16:creationId xmlns:a16="http://schemas.microsoft.com/office/drawing/2014/main" id="{247FA0F3-3C08-4EC8-9291-860846FEF41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7" name="TextBox 6386">
          <a:extLst>
            <a:ext uri="{FF2B5EF4-FFF2-40B4-BE49-F238E27FC236}">
              <a16:creationId xmlns:a16="http://schemas.microsoft.com/office/drawing/2014/main" id="{CCE80A38-1FE6-4D0E-BA89-C49CEFD049D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8" name="TextBox 6387">
          <a:extLst>
            <a:ext uri="{FF2B5EF4-FFF2-40B4-BE49-F238E27FC236}">
              <a16:creationId xmlns:a16="http://schemas.microsoft.com/office/drawing/2014/main" id="{69AEC113-6304-46B3-BB82-09B067D07B5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9" name="TextBox 6388">
          <a:extLst>
            <a:ext uri="{FF2B5EF4-FFF2-40B4-BE49-F238E27FC236}">
              <a16:creationId xmlns:a16="http://schemas.microsoft.com/office/drawing/2014/main" id="{A151F8EF-945F-4327-8954-03ED15D27F3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0" name="TextBox 6389">
          <a:extLst>
            <a:ext uri="{FF2B5EF4-FFF2-40B4-BE49-F238E27FC236}">
              <a16:creationId xmlns:a16="http://schemas.microsoft.com/office/drawing/2014/main" id="{CAB260AA-1D66-4EA5-816A-42B27DAE52E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1" name="TextBox 6390">
          <a:extLst>
            <a:ext uri="{FF2B5EF4-FFF2-40B4-BE49-F238E27FC236}">
              <a16:creationId xmlns:a16="http://schemas.microsoft.com/office/drawing/2014/main" id="{EA278AC1-E6A1-40BC-AD2F-CE9A1182329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2" name="TextBox 6391">
          <a:extLst>
            <a:ext uri="{FF2B5EF4-FFF2-40B4-BE49-F238E27FC236}">
              <a16:creationId xmlns:a16="http://schemas.microsoft.com/office/drawing/2014/main" id="{D790AF7E-1F30-4F70-B25E-AA59C0360F0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3" name="TextBox 6392">
          <a:extLst>
            <a:ext uri="{FF2B5EF4-FFF2-40B4-BE49-F238E27FC236}">
              <a16:creationId xmlns:a16="http://schemas.microsoft.com/office/drawing/2014/main" id="{24CF0CCE-A8E6-4F2E-ADF2-95CF138EE1B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4" name="TextBox 6393">
          <a:extLst>
            <a:ext uri="{FF2B5EF4-FFF2-40B4-BE49-F238E27FC236}">
              <a16:creationId xmlns:a16="http://schemas.microsoft.com/office/drawing/2014/main" id="{247BB586-B7D4-497D-80D3-98B40CFA97F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5" name="TextBox 6394">
          <a:extLst>
            <a:ext uri="{FF2B5EF4-FFF2-40B4-BE49-F238E27FC236}">
              <a16:creationId xmlns:a16="http://schemas.microsoft.com/office/drawing/2014/main" id="{649B9610-1CA4-4E8D-865A-CAE9278E0F1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6" name="TextBox 6395">
          <a:extLst>
            <a:ext uri="{FF2B5EF4-FFF2-40B4-BE49-F238E27FC236}">
              <a16:creationId xmlns:a16="http://schemas.microsoft.com/office/drawing/2014/main" id="{DEF703B6-6B8E-4DE2-960B-B879F47F5C8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7" name="TextBox 6396">
          <a:extLst>
            <a:ext uri="{FF2B5EF4-FFF2-40B4-BE49-F238E27FC236}">
              <a16:creationId xmlns:a16="http://schemas.microsoft.com/office/drawing/2014/main" id="{966E9025-6560-47C7-B579-C67855BE097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8" name="TextBox 6397">
          <a:extLst>
            <a:ext uri="{FF2B5EF4-FFF2-40B4-BE49-F238E27FC236}">
              <a16:creationId xmlns:a16="http://schemas.microsoft.com/office/drawing/2014/main" id="{83295BEE-3961-4DA1-8460-7EF5E5DFFFD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9" name="TextBox 6398">
          <a:extLst>
            <a:ext uri="{FF2B5EF4-FFF2-40B4-BE49-F238E27FC236}">
              <a16:creationId xmlns:a16="http://schemas.microsoft.com/office/drawing/2014/main" id="{95C70221-BFCE-4B9E-BC22-A478BF086F8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0" name="TextBox 6399">
          <a:extLst>
            <a:ext uri="{FF2B5EF4-FFF2-40B4-BE49-F238E27FC236}">
              <a16:creationId xmlns:a16="http://schemas.microsoft.com/office/drawing/2014/main" id="{C87ECEF6-4941-4A4D-B88C-746E385374B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1" name="TextBox 6400">
          <a:extLst>
            <a:ext uri="{FF2B5EF4-FFF2-40B4-BE49-F238E27FC236}">
              <a16:creationId xmlns:a16="http://schemas.microsoft.com/office/drawing/2014/main" id="{FC54F885-A9AA-42FB-A08D-A4932C6FD04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2" name="TextBox 6401">
          <a:extLst>
            <a:ext uri="{FF2B5EF4-FFF2-40B4-BE49-F238E27FC236}">
              <a16:creationId xmlns:a16="http://schemas.microsoft.com/office/drawing/2014/main" id="{D455CA18-7D57-449C-93B7-62B1926A6E5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3" name="TextBox 6402">
          <a:extLst>
            <a:ext uri="{FF2B5EF4-FFF2-40B4-BE49-F238E27FC236}">
              <a16:creationId xmlns:a16="http://schemas.microsoft.com/office/drawing/2014/main" id="{C6D25C0E-7080-4BBA-8478-F370B91A1F7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4" name="TextBox 6403">
          <a:extLst>
            <a:ext uri="{FF2B5EF4-FFF2-40B4-BE49-F238E27FC236}">
              <a16:creationId xmlns:a16="http://schemas.microsoft.com/office/drawing/2014/main" id="{676E2E0D-665E-43A4-B858-6BE865AFB3B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5" name="TextBox 6404">
          <a:extLst>
            <a:ext uri="{FF2B5EF4-FFF2-40B4-BE49-F238E27FC236}">
              <a16:creationId xmlns:a16="http://schemas.microsoft.com/office/drawing/2014/main" id="{E8C289E9-B89C-4C39-B428-93FC10F8A16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6" name="TextBox 6405">
          <a:extLst>
            <a:ext uri="{FF2B5EF4-FFF2-40B4-BE49-F238E27FC236}">
              <a16:creationId xmlns:a16="http://schemas.microsoft.com/office/drawing/2014/main" id="{A8A043D7-C24E-451D-BCF3-C3F95595A60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7" name="TextBox 6406">
          <a:extLst>
            <a:ext uri="{FF2B5EF4-FFF2-40B4-BE49-F238E27FC236}">
              <a16:creationId xmlns:a16="http://schemas.microsoft.com/office/drawing/2014/main" id="{60C3ACAA-BCCB-4B9A-B219-F0B3244CD1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8" name="TextBox 6407">
          <a:extLst>
            <a:ext uri="{FF2B5EF4-FFF2-40B4-BE49-F238E27FC236}">
              <a16:creationId xmlns:a16="http://schemas.microsoft.com/office/drawing/2014/main" id="{26794B48-2B56-4C2B-B7C5-48CFEEBBFDF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9" name="TextBox 6408">
          <a:extLst>
            <a:ext uri="{FF2B5EF4-FFF2-40B4-BE49-F238E27FC236}">
              <a16:creationId xmlns:a16="http://schemas.microsoft.com/office/drawing/2014/main" id="{1944C5A2-9108-430A-8DB2-F283C959F22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0" name="TextBox 6409">
          <a:extLst>
            <a:ext uri="{FF2B5EF4-FFF2-40B4-BE49-F238E27FC236}">
              <a16:creationId xmlns:a16="http://schemas.microsoft.com/office/drawing/2014/main" id="{5A78B63A-D8C3-4F50-A9C3-45ABDA22385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1" name="TextBox 6410">
          <a:extLst>
            <a:ext uri="{FF2B5EF4-FFF2-40B4-BE49-F238E27FC236}">
              <a16:creationId xmlns:a16="http://schemas.microsoft.com/office/drawing/2014/main" id="{19EB2556-9D0B-4866-BCB5-25A7E84DBC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2" name="TextBox 6411">
          <a:extLst>
            <a:ext uri="{FF2B5EF4-FFF2-40B4-BE49-F238E27FC236}">
              <a16:creationId xmlns:a16="http://schemas.microsoft.com/office/drawing/2014/main" id="{6A1A9765-CF93-455C-A504-79051B0A9C1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3" name="TextBox 6412">
          <a:extLst>
            <a:ext uri="{FF2B5EF4-FFF2-40B4-BE49-F238E27FC236}">
              <a16:creationId xmlns:a16="http://schemas.microsoft.com/office/drawing/2014/main" id="{B9DDCF4A-1CD5-4AC5-9A4B-B0708D63EC5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4" name="TextBox 6413">
          <a:extLst>
            <a:ext uri="{FF2B5EF4-FFF2-40B4-BE49-F238E27FC236}">
              <a16:creationId xmlns:a16="http://schemas.microsoft.com/office/drawing/2014/main" id="{524F1237-9037-4AF7-AB5A-CD852C35075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5" name="TextBox 6414">
          <a:extLst>
            <a:ext uri="{FF2B5EF4-FFF2-40B4-BE49-F238E27FC236}">
              <a16:creationId xmlns:a16="http://schemas.microsoft.com/office/drawing/2014/main" id="{8884A402-3FDD-4BB0-86A8-8C98C63B4C1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6" name="TextBox 6415">
          <a:extLst>
            <a:ext uri="{FF2B5EF4-FFF2-40B4-BE49-F238E27FC236}">
              <a16:creationId xmlns:a16="http://schemas.microsoft.com/office/drawing/2014/main" id="{86B3F9B1-4584-4F24-8454-8CC16B927FD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7" name="TextBox 6416">
          <a:extLst>
            <a:ext uri="{FF2B5EF4-FFF2-40B4-BE49-F238E27FC236}">
              <a16:creationId xmlns:a16="http://schemas.microsoft.com/office/drawing/2014/main" id="{46694242-7EA0-4AAA-A132-8DE80AF2102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8" name="TextBox 6417">
          <a:extLst>
            <a:ext uri="{FF2B5EF4-FFF2-40B4-BE49-F238E27FC236}">
              <a16:creationId xmlns:a16="http://schemas.microsoft.com/office/drawing/2014/main" id="{553A8AF6-A869-4938-812B-59504DCD1F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9" name="TextBox 6418">
          <a:extLst>
            <a:ext uri="{FF2B5EF4-FFF2-40B4-BE49-F238E27FC236}">
              <a16:creationId xmlns:a16="http://schemas.microsoft.com/office/drawing/2014/main" id="{5D5A4D52-70BF-41E3-984F-1E9B0F03D0E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0" name="TextBox 6419">
          <a:extLst>
            <a:ext uri="{FF2B5EF4-FFF2-40B4-BE49-F238E27FC236}">
              <a16:creationId xmlns:a16="http://schemas.microsoft.com/office/drawing/2014/main" id="{7F8CAFAB-4A12-4089-8DAD-144C1250607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1" name="TextBox 6420">
          <a:extLst>
            <a:ext uri="{FF2B5EF4-FFF2-40B4-BE49-F238E27FC236}">
              <a16:creationId xmlns:a16="http://schemas.microsoft.com/office/drawing/2014/main" id="{02ACA46B-036C-4E70-B8B6-065940CA787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2" name="TextBox 6421">
          <a:extLst>
            <a:ext uri="{FF2B5EF4-FFF2-40B4-BE49-F238E27FC236}">
              <a16:creationId xmlns:a16="http://schemas.microsoft.com/office/drawing/2014/main" id="{A23B3CF0-5B80-4588-8A9F-6AC19631E2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3" name="TextBox 6422">
          <a:extLst>
            <a:ext uri="{FF2B5EF4-FFF2-40B4-BE49-F238E27FC236}">
              <a16:creationId xmlns:a16="http://schemas.microsoft.com/office/drawing/2014/main" id="{DF667972-0687-42E5-A5C5-9C92CF56F47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4" name="TextBox 6423">
          <a:extLst>
            <a:ext uri="{FF2B5EF4-FFF2-40B4-BE49-F238E27FC236}">
              <a16:creationId xmlns:a16="http://schemas.microsoft.com/office/drawing/2014/main" id="{26D0D6E0-2D41-47F9-8165-B3280822E90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5" name="TextBox 6424">
          <a:extLst>
            <a:ext uri="{FF2B5EF4-FFF2-40B4-BE49-F238E27FC236}">
              <a16:creationId xmlns:a16="http://schemas.microsoft.com/office/drawing/2014/main" id="{0CE90BDE-E6C9-4DFC-A77C-EB685022A7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6" name="TextBox 6425">
          <a:extLst>
            <a:ext uri="{FF2B5EF4-FFF2-40B4-BE49-F238E27FC236}">
              <a16:creationId xmlns:a16="http://schemas.microsoft.com/office/drawing/2014/main" id="{7902EF99-39EA-49D6-A447-F174B61E8E9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7" name="TextBox 6426">
          <a:extLst>
            <a:ext uri="{FF2B5EF4-FFF2-40B4-BE49-F238E27FC236}">
              <a16:creationId xmlns:a16="http://schemas.microsoft.com/office/drawing/2014/main" id="{19425C15-A7A4-4A9C-8763-7FF8DD4AC18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8" name="TextBox 6427">
          <a:extLst>
            <a:ext uri="{FF2B5EF4-FFF2-40B4-BE49-F238E27FC236}">
              <a16:creationId xmlns:a16="http://schemas.microsoft.com/office/drawing/2014/main" id="{FB1D299C-B2E5-4514-84E2-822F41220E7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9" name="TextBox 6428">
          <a:extLst>
            <a:ext uri="{FF2B5EF4-FFF2-40B4-BE49-F238E27FC236}">
              <a16:creationId xmlns:a16="http://schemas.microsoft.com/office/drawing/2014/main" id="{1ACCDDBA-527B-4E5A-A982-95BB7813F04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0" name="TextBox 6429">
          <a:extLst>
            <a:ext uri="{FF2B5EF4-FFF2-40B4-BE49-F238E27FC236}">
              <a16:creationId xmlns:a16="http://schemas.microsoft.com/office/drawing/2014/main" id="{E441CA3E-7B53-4175-88E3-BF590F2213C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1" name="TextBox 6430">
          <a:extLst>
            <a:ext uri="{FF2B5EF4-FFF2-40B4-BE49-F238E27FC236}">
              <a16:creationId xmlns:a16="http://schemas.microsoft.com/office/drawing/2014/main" id="{670F728A-A018-46A3-B279-86E056369B1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2" name="TextBox 6431">
          <a:extLst>
            <a:ext uri="{FF2B5EF4-FFF2-40B4-BE49-F238E27FC236}">
              <a16:creationId xmlns:a16="http://schemas.microsoft.com/office/drawing/2014/main" id="{42BB7CD9-C087-4213-B213-37A0E82301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3" name="TextBox 6432">
          <a:extLst>
            <a:ext uri="{FF2B5EF4-FFF2-40B4-BE49-F238E27FC236}">
              <a16:creationId xmlns:a16="http://schemas.microsoft.com/office/drawing/2014/main" id="{D79EC248-6B50-4D97-BD4D-B4C2332ABD0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4" name="TextBox 6433">
          <a:extLst>
            <a:ext uri="{FF2B5EF4-FFF2-40B4-BE49-F238E27FC236}">
              <a16:creationId xmlns:a16="http://schemas.microsoft.com/office/drawing/2014/main" id="{49715D3E-7061-4F84-8A79-864510717F5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5" name="TextBox 6434">
          <a:extLst>
            <a:ext uri="{FF2B5EF4-FFF2-40B4-BE49-F238E27FC236}">
              <a16:creationId xmlns:a16="http://schemas.microsoft.com/office/drawing/2014/main" id="{BC3D31D0-2D3E-4865-BDE3-23DA885B677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6" name="TextBox 6435">
          <a:extLst>
            <a:ext uri="{FF2B5EF4-FFF2-40B4-BE49-F238E27FC236}">
              <a16:creationId xmlns:a16="http://schemas.microsoft.com/office/drawing/2014/main" id="{1ED0495B-AC1D-45FE-BA51-5E989A71814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7" name="TextBox 6436">
          <a:extLst>
            <a:ext uri="{FF2B5EF4-FFF2-40B4-BE49-F238E27FC236}">
              <a16:creationId xmlns:a16="http://schemas.microsoft.com/office/drawing/2014/main" id="{EA9D1062-5E71-4F9C-BD85-F914684D6A8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8" name="TextBox 6437">
          <a:extLst>
            <a:ext uri="{FF2B5EF4-FFF2-40B4-BE49-F238E27FC236}">
              <a16:creationId xmlns:a16="http://schemas.microsoft.com/office/drawing/2014/main" id="{E5B5492F-0F5E-4D30-A589-62145993E3B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9" name="TextBox 6438">
          <a:extLst>
            <a:ext uri="{FF2B5EF4-FFF2-40B4-BE49-F238E27FC236}">
              <a16:creationId xmlns:a16="http://schemas.microsoft.com/office/drawing/2014/main" id="{4834C1D1-432D-4844-B410-3A082AA9AEF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0" name="TextBox 6439">
          <a:extLst>
            <a:ext uri="{FF2B5EF4-FFF2-40B4-BE49-F238E27FC236}">
              <a16:creationId xmlns:a16="http://schemas.microsoft.com/office/drawing/2014/main" id="{4E323A00-D711-4954-98BA-6C7BE8FB6E7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1" name="TextBox 6440">
          <a:extLst>
            <a:ext uri="{FF2B5EF4-FFF2-40B4-BE49-F238E27FC236}">
              <a16:creationId xmlns:a16="http://schemas.microsoft.com/office/drawing/2014/main" id="{ACBA1D2E-9FE3-424E-961F-7634EC421FA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2" name="TextBox 6441">
          <a:extLst>
            <a:ext uri="{FF2B5EF4-FFF2-40B4-BE49-F238E27FC236}">
              <a16:creationId xmlns:a16="http://schemas.microsoft.com/office/drawing/2014/main" id="{4FE2CCF5-5EE2-4699-9DC5-461664818D9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3" name="TextBox 6442">
          <a:extLst>
            <a:ext uri="{FF2B5EF4-FFF2-40B4-BE49-F238E27FC236}">
              <a16:creationId xmlns:a16="http://schemas.microsoft.com/office/drawing/2014/main" id="{FFB05982-DFCD-4C3E-BF58-1C3B56E44BE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4" name="TextBox 6443">
          <a:extLst>
            <a:ext uri="{FF2B5EF4-FFF2-40B4-BE49-F238E27FC236}">
              <a16:creationId xmlns:a16="http://schemas.microsoft.com/office/drawing/2014/main" id="{E7558114-4D2C-4EAE-A7E3-E9143AACBEC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5" name="TextBox 6444">
          <a:extLst>
            <a:ext uri="{FF2B5EF4-FFF2-40B4-BE49-F238E27FC236}">
              <a16:creationId xmlns:a16="http://schemas.microsoft.com/office/drawing/2014/main" id="{BAA01225-57AC-49C3-9B88-2ED4784EF9B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6" name="TextBox 6445">
          <a:extLst>
            <a:ext uri="{FF2B5EF4-FFF2-40B4-BE49-F238E27FC236}">
              <a16:creationId xmlns:a16="http://schemas.microsoft.com/office/drawing/2014/main" id="{082D5073-8843-4523-A88F-4369CCC85E3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7" name="TextBox 6446">
          <a:extLst>
            <a:ext uri="{FF2B5EF4-FFF2-40B4-BE49-F238E27FC236}">
              <a16:creationId xmlns:a16="http://schemas.microsoft.com/office/drawing/2014/main" id="{E3B0F996-107F-4E2E-AA49-E27B205EF00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8" name="TextBox 6447">
          <a:extLst>
            <a:ext uri="{FF2B5EF4-FFF2-40B4-BE49-F238E27FC236}">
              <a16:creationId xmlns:a16="http://schemas.microsoft.com/office/drawing/2014/main" id="{8111743B-1319-44AB-8102-B793C84927C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9" name="TextBox 6448">
          <a:extLst>
            <a:ext uri="{FF2B5EF4-FFF2-40B4-BE49-F238E27FC236}">
              <a16:creationId xmlns:a16="http://schemas.microsoft.com/office/drawing/2014/main" id="{4C6B3C4A-54B9-4022-97B3-571987AFC0F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0" name="TextBox 6449">
          <a:extLst>
            <a:ext uri="{FF2B5EF4-FFF2-40B4-BE49-F238E27FC236}">
              <a16:creationId xmlns:a16="http://schemas.microsoft.com/office/drawing/2014/main" id="{7DC5B413-CB23-45EB-9DC4-B63AE00FB0A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1" name="TextBox 6450">
          <a:extLst>
            <a:ext uri="{FF2B5EF4-FFF2-40B4-BE49-F238E27FC236}">
              <a16:creationId xmlns:a16="http://schemas.microsoft.com/office/drawing/2014/main" id="{6433ED4A-27A6-43E7-96E8-0DCDF7916AD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2" name="TextBox 6451">
          <a:extLst>
            <a:ext uri="{FF2B5EF4-FFF2-40B4-BE49-F238E27FC236}">
              <a16:creationId xmlns:a16="http://schemas.microsoft.com/office/drawing/2014/main" id="{9F6022D2-066D-4C6C-8F86-770011F0D64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3" name="TextBox 6452">
          <a:extLst>
            <a:ext uri="{FF2B5EF4-FFF2-40B4-BE49-F238E27FC236}">
              <a16:creationId xmlns:a16="http://schemas.microsoft.com/office/drawing/2014/main" id="{5D9C3B7D-5FDD-4479-A21A-DA0D7B89471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4" name="TextBox 6453">
          <a:extLst>
            <a:ext uri="{FF2B5EF4-FFF2-40B4-BE49-F238E27FC236}">
              <a16:creationId xmlns:a16="http://schemas.microsoft.com/office/drawing/2014/main" id="{A2ABE891-824E-48F8-BC4C-D2EABEE1041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5" name="TextBox 6454">
          <a:extLst>
            <a:ext uri="{FF2B5EF4-FFF2-40B4-BE49-F238E27FC236}">
              <a16:creationId xmlns:a16="http://schemas.microsoft.com/office/drawing/2014/main" id="{0842D617-6684-40AA-9E27-A02583FE88D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6" name="TextBox 6455">
          <a:extLst>
            <a:ext uri="{FF2B5EF4-FFF2-40B4-BE49-F238E27FC236}">
              <a16:creationId xmlns:a16="http://schemas.microsoft.com/office/drawing/2014/main" id="{1565A28F-176D-46A6-8BCC-1AC3490FB9E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7" name="TextBox 6456">
          <a:extLst>
            <a:ext uri="{FF2B5EF4-FFF2-40B4-BE49-F238E27FC236}">
              <a16:creationId xmlns:a16="http://schemas.microsoft.com/office/drawing/2014/main" id="{1CC0FE72-165B-431E-A01F-07974FC28BF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8" name="TextBox 6457">
          <a:extLst>
            <a:ext uri="{FF2B5EF4-FFF2-40B4-BE49-F238E27FC236}">
              <a16:creationId xmlns:a16="http://schemas.microsoft.com/office/drawing/2014/main" id="{288E97F5-1C93-4A82-BCE8-6697088562B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9" name="TextBox 6458">
          <a:extLst>
            <a:ext uri="{FF2B5EF4-FFF2-40B4-BE49-F238E27FC236}">
              <a16:creationId xmlns:a16="http://schemas.microsoft.com/office/drawing/2014/main" id="{88A8A8B7-5210-471E-82DD-2C72A4CE433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0" name="TextBox 6459">
          <a:extLst>
            <a:ext uri="{FF2B5EF4-FFF2-40B4-BE49-F238E27FC236}">
              <a16:creationId xmlns:a16="http://schemas.microsoft.com/office/drawing/2014/main" id="{9E88C376-F05D-4459-A705-6494F4E6487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1" name="TextBox 6460">
          <a:extLst>
            <a:ext uri="{FF2B5EF4-FFF2-40B4-BE49-F238E27FC236}">
              <a16:creationId xmlns:a16="http://schemas.microsoft.com/office/drawing/2014/main" id="{C301B4F5-1825-4D15-83DE-961D7D09BB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2" name="TextBox 6461">
          <a:extLst>
            <a:ext uri="{FF2B5EF4-FFF2-40B4-BE49-F238E27FC236}">
              <a16:creationId xmlns:a16="http://schemas.microsoft.com/office/drawing/2014/main" id="{4890FEB4-59AC-4C6D-A440-245671CE774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3" name="TextBox 6462">
          <a:extLst>
            <a:ext uri="{FF2B5EF4-FFF2-40B4-BE49-F238E27FC236}">
              <a16:creationId xmlns:a16="http://schemas.microsoft.com/office/drawing/2014/main" id="{7F543AB0-FC51-4FF3-8A75-B6E35503AD2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4" name="TextBox 6463">
          <a:extLst>
            <a:ext uri="{FF2B5EF4-FFF2-40B4-BE49-F238E27FC236}">
              <a16:creationId xmlns:a16="http://schemas.microsoft.com/office/drawing/2014/main" id="{0FE80277-E595-4750-8C14-D2329D4CBC0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5" name="TextBox 6464">
          <a:extLst>
            <a:ext uri="{FF2B5EF4-FFF2-40B4-BE49-F238E27FC236}">
              <a16:creationId xmlns:a16="http://schemas.microsoft.com/office/drawing/2014/main" id="{965895BB-2825-4247-9631-E8E7FBEBCFF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6" name="TextBox 6465">
          <a:extLst>
            <a:ext uri="{FF2B5EF4-FFF2-40B4-BE49-F238E27FC236}">
              <a16:creationId xmlns:a16="http://schemas.microsoft.com/office/drawing/2014/main" id="{8EC24FDF-07D2-498E-855F-CAC14771E5E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7" name="TextBox 6466">
          <a:extLst>
            <a:ext uri="{FF2B5EF4-FFF2-40B4-BE49-F238E27FC236}">
              <a16:creationId xmlns:a16="http://schemas.microsoft.com/office/drawing/2014/main" id="{7DD1345C-3E0F-448B-9656-BE608A55F5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8" name="TextBox 6467">
          <a:extLst>
            <a:ext uri="{FF2B5EF4-FFF2-40B4-BE49-F238E27FC236}">
              <a16:creationId xmlns:a16="http://schemas.microsoft.com/office/drawing/2014/main" id="{F515C3BF-5BB8-48A6-936A-581AB5B7004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9" name="TextBox 6468">
          <a:extLst>
            <a:ext uri="{FF2B5EF4-FFF2-40B4-BE49-F238E27FC236}">
              <a16:creationId xmlns:a16="http://schemas.microsoft.com/office/drawing/2014/main" id="{EA0B6377-5D83-42FB-BF0B-1053642F51E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0" name="TextBox 6469">
          <a:extLst>
            <a:ext uri="{FF2B5EF4-FFF2-40B4-BE49-F238E27FC236}">
              <a16:creationId xmlns:a16="http://schemas.microsoft.com/office/drawing/2014/main" id="{B86B3102-6F51-4EFB-BAB3-7638224BEA2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1" name="TextBox 6470">
          <a:extLst>
            <a:ext uri="{FF2B5EF4-FFF2-40B4-BE49-F238E27FC236}">
              <a16:creationId xmlns:a16="http://schemas.microsoft.com/office/drawing/2014/main" id="{D5CFDBFB-BF67-4ED1-AB97-604CA73C144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2" name="TextBox 6471">
          <a:extLst>
            <a:ext uri="{FF2B5EF4-FFF2-40B4-BE49-F238E27FC236}">
              <a16:creationId xmlns:a16="http://schemas.microsoft.com/office/drawing/2014/main" id="{447C5279-E76D-4148-AB36-0BDB730FCC4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3" name="TextBox 6472">
          <a:extLst>
            <a:ext uri="{FF2B5EF4-FFF2-40B4-BE49-F238E27FC236}">
              <a16:creationId xmlns:a16="http://schemas.microsoft.com/office/drawing/2014/main" id="{8619D938-8D96-425C-8E30-648537FDC35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4" name="TextBox 6473">
          <a:extLst>
            <a:ext uri="{FF2B5EF4-FFF2-40B4-BE49-F238E27FC236}">
              <a16:creationId xmlns:a16="http://schemas.microsoft.com/office/drawing/2014/main" id="{F6C36854-6CD2-4BB9-9027-491EAEA4D5D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5" name="TextBox 6474">
          <a:extLst>
            <a:ext uri="{FF2B5EF4-FFF2-40B4-BE49-F238E27FC236}">
              <a16:creationId xmlns:a16="http://schemas.microsoft.com/office/drawing/2014/main" id="{C85D9DF5-119B-49E8-AA8F-50E55B7D696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6" name="TextBox 6475">
          <a:extLst>
            <a:ext uri="{FF2B5EF4-FFF2-40B4-BE49-F238E27FC236}">
              <a16:creationId xmlns:a16="http://schemas.microsoft.com/office/drawing/2014/main" id="{840F62CB-16F8-45E4-8630-E42D150315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7" name="TextBox 6476">
          <a:extLst>
            <a:ext uri="{FF2B5EF4-FFF2-40B4-BE49-F238E27FC236}">
              <a16:creationId xmlns:a16="http://schemas.microsoft.com/office/drawing/2014/main" id="{5A64BC59-6C0D-4A71-8778-F7CE7760D3B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8" name="TextBox 6477">
          <a:extLst>
            <a:ext uri="{FF2B5EF4-FFF2-40B4-BE49-F238E27FC236}">
              <a16:creationId xmlns:a16="http://schemas.microsoft.com/office/drawing/2014/main" id="{9E146298-F2BA-4ABA-9FE9-1D7F8031081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9" name="TextBox 6478">
          <a:extLst>
            <a:ext uri="{FF2B5EF4-FFF2-40B4-BE49-F238E27FC236}">
              <a16:creationId xmlns:a16="http://schemas.microsoft.com/office/drawing/2014/main" id="{1108889E-9684-4ADB-B6A3-6FD7928F420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0" name="TextBox 6479">
          <a:extLst>
            <a:ext uri="{FF2B5EF4-FFF2-40B4-BE49-F238E27FC236}">
              <a16:creationId xmlns:a16="http://schemas.microsoft.com/office/drawing/2014/main" id="{E7CBB812-07A6-4A69-B963-4B5A8C55CD8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1" name="TextBox 6480">
          <a:extLst>
            <a:ext uri="{FF2B5EF4-FFF2-40B4-BE49-F238E27FC236}">
              <a16:creationId xmlns:a16="http://schemas.microsoft.com/office/drawing/2014/main" id="{E03D6512-BC2F-45E3-BF8E-C13FFFECCEE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2" name="TextBox 6481">
          <a:extLst>
            <a:ext uri="{FF2B5EF4-FFF2-40B4-BE49-F238E27FC236}">
              <a16:creationId xmlns:a16="http://schemas.microsoft.com/office/drawing/2014/main" id="{0F40BA22-0B98-4396-B658-6A065329365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3" name="TextBox 6482">
          <a:extLst>
            <a:ext uri="{FF2B5EF4-FFF2-40B4-BE49-F238E27FC236}">
              <a16:creationId xmlns:a16="http://schemas.microsoft.com/office/drawing/2014/main" id="{8B151F6B-8DA1-4B6A-A334-374EAD9D69D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4" name="TextBox 6483">
          <a:extLst>
            <a:ext uri="{FF2B5EF4-FFF2-40B4-BE49-F238E27FC236}">
              <a16:creationId xmlns:a16="http://schemas.microsoft.com/office/drawing/2014/main" id="{7933A619-CC7A-4E62-BA0B-65F361FC0FE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5" name="TextBox 6484">
          <a:extLst>
            <a:ext uri="{FF2B5EF4-FFF2-40B4-BE49-F238E27FC236}">
              <a16:creationId xmlns:a16="http://schemas.microsoft.com/office/drawing/2014/main" id="{5CAE5F22-1B86-42B0-B654-F80CC8E351C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6" name="TextBox 6485">
          <a:extLst>
            <a:ext uri="{FF2B5EF4-FFF2-40B4-BE49-F238E27FC236}">
              <a16:creationId xmlns:a16="http://schemas.microsoft.com/office/drawing/2014/main" id="{86CD1F2D-36B3-4E87-840E-60EC9D4103B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7" name="TextBox 6486">
          <a:extLst>
            <a:ext uri="{FF2B5EF4-FFF2-40B4-BE49-F238E27FC236}">
              <a16:creationId xmlns:a16="http://schemas.microsoft.com/office/drawing/2014/main" id="{29626F81-EF7D-43F4-A74B-444AC78AA7C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8" name="TextBox 6487">
          <a:extLst>
            <a:ext uri="{FF2B5EF4-FFF2-40B4-BE49-F238E27FC236}">
              <a16:creationId xmlns:a16="http://schemas.microsoft.com/office/drawing/2014/main" id="{AADE11A2-8A3B-428B-82E6-7FBC59B7D5F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9" name="TextBox 6488">
          <a:extLst>
            <a:ext uri="{FF2B5EF4-FFF2-40B4-BE49-F238E27FC236}">
              <a16:creationId xmlns:a16="http://schemas.microsoft.com/office/drawing/2014/main" id="{D5858CB3-DD82-4071-81A9-A467C694946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0" name="TextBox 6489">
          <a:extLst>
            <a:ext uri="{FF2B5EF4-FFF2-40B4-BE49-F238E27FC236}">
              <a16:creationId xmlns:a16="http://schemas.microsoft.com/office/drawing/2014/main" id="{79B567F4-C978-498F-BDBD-DA9846B0A39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1" name="TextBox 6490">
          <a:extLst>
            <a:ext uri="{FF2B5EF4-FFF2-40B4-BE49-F238E27FC236}">
              <a16:creationId xmlns:a16="http://schemas.microsoft.com/office/drawing/2014/main" id="{C581615B-41CA-49D9-875D-600605C42A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2" name="TextBox 6491">
          <a:extLst>
            <a:ext uri="{FF2B5EF4-FFF2-40B4-BE49-F238E27FC236}">
              <a16:creationId xmlns:a16="http://schemas.microsoft.com/office/drawing/2014/main" id="{FD6A8A46-5E56-47D8-B1E7-5352CDEB236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3" name="TextBox 6492">
          <a:extLst>
            <a:ext uri="{FF2B5EF4-FFF2-40B4-BE49-F238E27FC236}">
              <a16:creationId xmlns:a16="http://schemas.microsoft.com/office/drawing/2014/main" id="{D67DE363-40A4-4E05-8EDD-A396AB6C8DF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4" name="TextBox 6493">
          <a:extLst>
            <a:ext uri="{FF2B5EF4-FFF2-40B4-BE49-F238E27FC236}">
              <a16:creationId xmlns:a16="http://schemas.microsoft.com/office/drawing/2014/main" id="{0AF6DDF5-2E08-47C6-BDB0-54D67178504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5" name="TextBox 6494">
          <a:extLst>
            <a:ext uri="{FF2B5EF4-FFF2-40B4-BE49-F238E27FC236}">
              <a16:creationId xmlns:a16="http://schemas.microsoft.com/office/drawing/2014/main" id="{E4C67D2C-FE7D-405B-B629-B091B170D9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6" name="TextBox 6495">
          <a:extLst>
            <a:ext uri="{FF2B5EF4-FFF2-40B4-BE49-F238E27FC236}">
              <a16:creationId xmlns:a16="http://schemas.microsoft.com/office/drawing/2014/main" id="{E11092BA-7F76-4BBC-81AB-BE5AD000DE8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7" name="TextBox 6496">
          <a:extLst>
            <a:ext uri="{FF2B5EF4-FFF2-40B4-BE49-F238E27FC236}">
              <a16:creationId xmlns:a16="http://schemas.microsoft.com/office/drawing/2014/main" id="{DF5CB7CC-B416-4E42-B48F-E1FFE20E5C5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8" name="TextBox 6497">
          <a:extLst>
            <a:ext uri="{FF2B5EF4-FFF2-40B4-BE49-F238E27FC236}">
              <a16:creationId xmlns:a16="http://schemas.microsoft.com/office/drawing/2014/main" id="{52DF191A-BA83-493D-A94B-B5CC6C4F4BF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9" name="TextBox 6498">
          <a:extLst>
            <a:ext uri="{FF2B5EF4-FFF2-40B4-BE49-F238E27FC236}">
              <a16:creationId xmlns:a16="http://schemas.microsoft.com/office/drawing/2014/main" id="{193F40B0-0E29-4B00-9D00-8B70AA87D28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0" name="TextBox 6499">
          <a:extLst>
            <a:ext uri="{FF2B5EF4-FFF2-40B4-BE49-F238E27FC236}">
              <a16:creationId xmlns:a16="http://schemas.microsoft.com/office/drawing/2014/main" id="{6032B3B0-A65D-4730-8257-751E28DAD8E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1" name="TextBox 6500">
          <a:extLst>
            <a:ext uri="{FF2B5EF4-FFF2-40B4-BE49-F238E27FC236}">
              <a16:creationId xmlns:a16="http://schemas.microsoft.com/office/drawing/2014/main" id="{1F0801C0-62E6-4790-8C9B-4495F50A3E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2" name="TextBox 6501">
          <a:extLst>
            <a:ext uri="{FF2B5EF4-FFF2-40B4-BE49-F238E27FC236}">
              <a16:creationId xmlns:a16="http://schemas.microsoft.com/office/drawing/2014/main" id="{1BA1F81B-D125-4E57-9B75-8EE4279F712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3" name="TextBox 6502">
          <a:extLst>
            <a:ext uri="{FF2B5EF4-FFF2-40B4-BE49-F238E27FC236}">
              <a16:creationId xmlns:a16="http://schemas.microsoft.com/office/drawing/2014/main" id="{CEF52A9F-8491-4F09-BA72-763A79CBB55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4" name="TextBox 6503">
          <a:extLst>
            <a:ext uri="{FF2B5EF4-FFF2-40B4-BE49-F238E27FC236}">
              <a16:creationId xmlns:a16="http://schemas.microsoft.com/office/drawing/2014/main" id="{49F2CB70-3AA6-41A2-A68C-B5A823AA74C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5" name="TextBox 6504">
          <a:extLst>
            <a:ext uri="{FF2B5EF4-FFF2-40B4-BE49-F238E27FC236}">
              <a16:creationId xmlns:a16="http://schemas.microsoft.com/office/drawing/2014/main" id="{C4F9D457-54CD-4E39-B35D-C8B0324B0D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6" name="TextBox 6505">
          <a:extLst>
            <a:ext uri="{FF2B5EF4-FFF2-40B4-BE49-F238E27FC236}">
              <a16:creationId xmlns:a16="http://schemas.microsoft.com/office/drawing/2014/main" id="{5FA0A51D-C22D-4C71-B25B-A9DEA7FD5D9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7" name="TextBox 6506">
          <a:extLst>
            <a:ext uri="{FF2B5EF4-FFF2-40B4-BE49-F238E27FC236}">
              <a16:creationId xmlns:a16="http://schemas.microsoft.com/office/drawing/2014/main" id="{A5826DA6-3990-4425-B3BE-A107FDC177C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8" name="TextBox 6507">
          <a:extLst>
            <a:ext uri="{FF2B5EF4-FFF2-40B4-BE49-F238E27FC236}">
              <a16:creationId xmlns:a16="http://schemas.microsoft.com/office/drawing/2014/main" id="{0EE521B8-4B48-4EB1-B230-452B113FDFD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9" name="TextBox 6508">
          <a:extLst>
            <a:ext uri="{FF2B5EF4-FFF2-40B4-BE49-F238E27FC236}">
              <a16:creationId xmlns:a16="http://schemas.microsoft.com/office/drawing/2014/main" id="{5AC3174A-537A-4AFE-BD48-FEFEDA20A90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0" name="TextBox 6509">
          <a:extLst>
            <a:ext uri="{FF2B5EF4-FFF2-40B4-BE49-F238E27FC236}">
              <a16:creationId xmlns:a16="http://schemas.microsoft.com/office/drawing/2014/main" id="{E804C195-4C06-4004-A3F0-17A8265B4EB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1" name="TextBox 6510">
          <a:extLst>
            <a:ext uri="{FF2B5EF4-FFF2-40B4-BE49-F238E27FC236}">
              <a16:creationId xmlns:a16="http://schemas.microsoft.com/office/drawing/2014/main" id="{FA30B012-6A86-40F0-BF5E-35A3262A22F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2" name="TextBox 6511">
          <a:extLst>
            <a:ext uri="{FF2B5EF4-FFF2-40B4-BE49-F238E27FC236}">
              <a16:creationId xmlns:a16="http://schemas.microsoft.com/office/drawing/2014/main" id="{6CFEF54B-ED30-4891-9D62-70DD9F1EE10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3" name="TextBox 6512">
          <a:extLst>
            <a:ext uri="{FF2B5EF4-FFF2-40B4-BE49-F238E27FC236}">
              <a16:creationId xmlns:a16="http://schemas.microsoft.com/office/drawing/2014/main" id="{A613B4D7-964A-49A4-9BE8-A469CC253E7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4" name="TextBox 6513">
          <a:extLst>
            <a:ext uri="{FF2B5EF4-FFF2-40B4-BE49-F238E27FC236}">
              <a16:creationId xmlns:a16="http://schemas.microsoft.com/office/drawing/2014/main" id="{78F9BFC0-759C-4FCB-9B88-25125833479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5" name="TextBox 6514">
          <a:extLst>
            <a:ext uri="{FF2B5EF4-FFF2-40B4-BE49-F238E27FC236}">
              <a16:creationId xmlns:a16="http://schemas.microsoft.com/office/drawing/2014/main" id="{B61142B0-6B9F-465F-8964-198C0D24DF5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6" name="TextBox 6515">
          <a:extLst>
            <a:ext uri="{FF2B5EF4-FFF2-40B4-BE49-F238E27FC236}">
              <a16:creationId xmlns:a16="http://schemas.microsoft.com/office/drawing/2014/main" id="{A814FF74-6BB4-4B9B-8819-F74FCFD7918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7" name="TextBox 6516">
          <a:extLst>
            <a:ext uri="{FF2B5EF4-FFF2-40B4-BE49-F238E27FC236}">
              <a16:creationId xmlns:a16="http://schemas.microsoft.com/office/drawing/2014/main" id="{1F9EBEBB-EE6A-4C36-A6D0-01382E1E0B4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8" name="TextBox 6517">
          <a:extLst>
            <a:ext uri="{FF2B5EF4-FFF2-40B4-BE49-F238E27FC236}">
              <a16:creationId xmlns:a16="http://schemas.microsoft.com/office/drawing/2014/main" id="{EEEE0BA0-967E-40DF-BFCD-B9FA4E9BFA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9" name="TextBox 6518">
          <a:extLst>
            <a:ext uri="{FF2B5EF4-FFF2-40B4-BE49-F238E27FC236}">
              <a16:creationId xmlns:a16="http://schemas.microsoft.com/office/drawing/2014/main" id="{A4497F3A-7745-482B-AE34-57543430F5D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0" name="TextBox 6519">
          <a:extLst>
            <a:ext uri="{FF2B5EF4-FFF2-40B4-BE49-F238E27FC236}">
              <a16:creationId xmlns:a16="http://schemas.microsoft.com/office/drawing/2014/main" id="{7E0E8FF4-A9CE-4275-952C-FA8D0E8F5F6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1" name="TextBox 6520">
          <a:extLst>
            <a:ext uri="{FF2B5EF4-FFF2-40B4-BE49-F238E27FC236}">
              <a16:creationId xmlns:a16="http://schemas.microsoft.com/office/drawing/2014/main" id="{C34D3EB7-4209-4F04-A992-FE115EE3D4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2" name="TextBox 6521">
          <a:extLst>
            <a:ext uri="{FF2B5EF4-FFF2-40B4-BE49-F238E27FC236}">
              <a16:creationId xmlns:a16="http://schemas.microsoft.com/office/drawing/2014/main" id="{96C91415-1BA2-4613-9E85-79CF3A07313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3" name="TextBox 6522">
          <a:extLst>
            <a:ext uri="{FF2B5EF4-FFF2-40B4-BE49-F238E27FC236}">
              <a16:creationId xmlns:a16="http://schemas.microsoft.com/office/drawing/2014/main" id="{044C8DA0-47D2-4C90-9BD8-E8B4F717F30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4" name="TextBox 6523">
          <a:extLst>
            <a:ext uri="{FF2B5EF4-FFF2-40B4-BE49-F238E27FC236}">
              <a16:creationId xmlns:a16="http://schemas.microsoft.com/office/drawing/2014/main" id="{CED8D474-DDB0-482F-A5BD-81E9096D9D3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5" name="TextBox 6524">
          <a:extLst>
            <a:ext uri="{FF2B5EF4-FFF2-40B4-BE49-F238E27FC236}">
              <a16:creationId xmlns:a16="http://schemas.microsoft.com/office/drawing/2014/main" id="{405618D8-CA20-4AAD-8D6E-6387C1BCF2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6" name="TextBox 6525">
          <a:extLst>
            <a:ext uri="{FF2B5EF4-FFF2-40B4-BE49-F238E27FC236}">
              <a16:creationId xmlns:a16="http://schemas.microsoft.com/office/drawing/2014/main" id="{ED58AC7E-307F-4364-BD80-A20806C4C7A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7" name="TextBox 6526">
          <a:extLst>
            <a:ext uri="{FF2B5EF4-FFF2-40B4-BE49-F238E27FC236}">
              <a16:creationId xmlns:a16="http://schemas.microsoft.com/office/drawing/2014/main" id="{08B89073-77A3-4524-BC01-129EBAA323C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8" name="TextBox 6527">
          <a:extLst>
            <a:ext uri="{FF2B5EF4-FFF2-40B4-BE49-F238E27FC236}">
              <a16:creationId xmlns:a16="http://schemas.microsoft.com/office/drawing/2014/main" id="{7AC3FE8B-99A6-4B8B-8BA8-C8ABF7A7711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9" name="TextBox 6528">
          <a:extLst>
            <a:ext uri="{FF2B5EF4-FFF2-40B4-BE49-F238E27FC236}">
              <a16:creationId xmlns:a16="http://schemas.microsoft.com/office/drawing/2014/main" id="{21E29189-B812-4D33-92F9-9127312244C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0" name="TextBox 6529">
          <a:extLst>
            <a:ext uri="{FF2B5EF4-FFF2-40B4-BE49-F238E27FC236}">
              <a16:creationId xmlns:a16="http://schemas.microsoft.com/office/drawing/2014/main" id="{A15D8468-22C6-4CE5-AA82-A02C94F4E15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1" name="TextBox 6530">
          <a:extLst>
            <a:ext uri="{FF2B5EF4-FFF2-40B4-BE49-F238E27FC236}">
              <a16:creationId xmlns:a16="http://schemas.microsoft.com/office/drawing/2014/main" id="{BB42FDDB-9064-4CE8-AC94-2663CBE17E4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2" name="TextBox 6531">
          <a:extLst>
            <a:ext uri="{FF2B5EF4-FFF2-40B4-BE49-F238E27FC236}">
              <a16:creationId xmlns:a16="http://schemas.microsoft.com/office/drawing/2014/main" id="{1D35CECD-9206-4C7A-8712-0243A2CF316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3" name="TextBox 6532">
          <a:extLst>
            <a:ext uri="{FF2B5EF4-FFF2-40B4-BE49-F238E27FC236}">
              <a16:creationId xmlns:a16="http://schemas.microsoft.com/office/drawing/2014/main" id="{4E20ED8E-153F-42BF-BBB1-A7ADC17EC7B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4" name="TextBox 6533">
          <a:extLst>
            <a:ext uri="{FF2B5EF4-FFF2-40B4-BE49-F238E27FC236}">
              <a16:creationId xmlns:a16="http://schemas.microsoft.com/office/drawing/2014/main" id="{88B980B2-D2DB-46DF-89CE-F6B84E2B34F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5" name="TextBox 6534">
          <a:extLst>
            <a:ext uri="{FF2B5EF4-FFF2-40B4-BE49-F238E27FC236}">
              <a16:creationId xmlns:a16="http://schemas.microsoft.com/office/drawing/2014/main" id="{7163D3B2-9E80-4EDD-A6ED-A27E0437D94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6" name="TextBox 6535">
          <a:extLst>
            <a:ext uri="{FF2B5EF4-FFF2-40B4-BE49-F238E27FC236}">
              <a16:creationId xmlns:a16="http://schemas.microsoft.com/office/drawing/2014/main" id="{AB32C245-547F-4828-A8EF-BBAE0853381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7" name="TextBox 6536">
          <a:extLst>
            <a:ext uri="{FF2B5EF4-FFF2-40B4-BE49-F238E27FC236}">
              <a16:creationId xmlns:a16="http://schemas.microsoft.com/office/drawing/2014/main" id="{6C3FB2CA-05DB-4B66-9F64-912F0DF72E1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8" name="TextBox 6537">
          <a:extLst>
            <a:ext uri="{FF2B5EF4-FFF2-40B4-BE49-F238E27FC236}">
              <a16:creationId xmlns:a16="http://schemas.microsoft.com/office/drawing/2014/main" id="{0A8B4F87-3F42-47BD-AFC4-9D82EC59AD4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9" name="TextBox 6538">
          <a:extLst>
            <a:ext uri="{FF2B5EF4-FFF2-40B4-BE49-F238E27FC236}">
              <a16:creationId xmlns:a16="http://schemas.microsoft.com/office/drawing/2014/main" id="{1B3D8597-BF17-4AE1-AFBE-0610E29122F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0" name="TextBox 6539">
          <a:extLst>
            <a:ext uri="{FF2B5EF4-FFF2-40B4-BE49-F238E27FC236}">
              <a16:creationId xmlns:a16="http://schemas.microsoft.com/office/drawing/2014/main" id="{1B32FEE2-37DD-4D8B-AF77-293E8837F24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1" name="TextBox 6540">
          <a:extLst>
            <a:ext uri="{FF2B5EF4-FFF2-40B4-BE49-F238E27FC236}">
              <a16:creationId xmlns:a16="http://schemas.microsoft.com/office/drawing/2014/main" id="{1B8F69C4-BDFC-49DB-86EB-8A20840FFB0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2" name="TextBox 6541">
          <a:extLst>
            <a:ext uri="{FF2B5EF4-FFF2-40B4-BE49-F238E27FC236}">
              <a16:creationId xmlns:a16="http://schemas.microsoft.com/office/drawing/2014/main" id="{905FD644-7CD9-40CA-975C-6237EEC8537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3" name="TextBox 6542">
          <a:extLst>
            <a:ext uri="{FF2B5EF4-FFF2-40B4-BE49-F238E27FC236}">
              <a16:creationId xmlns:a16="http://schemas.microsoft.com/office/drawing/2014/main" id="{134967BD-3FE5-468F-8F58-B3D8B3AAC7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4" name="TextBox 6543">
          <a:extLst>
            <a:ext uri="{FF2B5EF4-FFF2-40B4-BE49-F238E27FC236}">
              <a16:creationId xmlns:a16="http://schemas.microsoft.com/office/drawing/2014/main" id="{F16214EE-EC40-4941-A276-0DB477D53F6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5" name="TextBox 6544">
          <a:extLst>
            <a:ext uri="{FF2B5EF4-FFF2-40B4-BE49-F238E27FC236}">
              <a16:creationId xmlns:a16="http://schemas.microsoft.com/office/drawing/2014/main" id="{46CF5D50-4FE5-4909-AC2E-3BF123AA5A4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6" name="TextBox 6545">
          <a:extLst>
            <a:ext uri="{FF2B5EF4-FFF2-40B4-BE49-F238E27FC236}">
              <a16:creationId xmlns:a16="http://schemas.microsoft.com/office/drawing/2014/main" id="{DC999EDD-C88E-4AA7-9640-FFD41022AAC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7" name="TextBox 6546">
          <a:extLst>
            <a:ext uri="{FF2B5EF4-FFF2-40B4-BE49-F238E27FC236}">
              <a16:creationId xmlns:a16="http://schemas.microsoft.com/office/drawing/2014/main" id="{FAB4C9C9-79EA-4FE1-BDB4-15B8F235883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8" name="TextBox 6547">
          <a:extLst>
            <a:ext uri="{FF2B5EF4-FFF2-40B4-BE49-F238E27FC236}">
              <a16:creationId xmlns:a16="http://schemas.microsoft.com/office/drawing/2014/main" id="{62E0B799-65B8-4A94-BBCE-5B9957E522D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9" name="TextBox 6548">
          <a:extLst>
            <a:ext uri="{FF2B5EF4-FFF2-40B4-BE49-F238E27FC236}">
              <a16:creationId xmlns:a16="http://schemas.microsoft.com/office/drawing/2014/main" id="{97DA47B5-BA75-4C09-80AD-F738B150550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0" name="TextBox 6549">
          <a:extLst>
            <a:ext uri="{FF2B5EF4-FFF2-40B4-BE49-F238E27FC236}">
              <a16:creationId xmlns:a16="http://schemas.microsoft.com/office/drawing/2014/main" id="{45DCCE18-0799-4864-B8DC-2BB15FC009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1" name="TextBox 6550">
          <a:extLst>
            <a:ext uri="{FF2B5EF4-FFF2-40B4-BE49-F238E27FC236}">
              <a16:creationId xmlns:a16="http://schemas.microsoft.com/office/drawing/2014/main" id="{8A85884E-E1B7-415D-8ECA-5FC4847A433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2" name="TextBox 6551">
          <a:extLst>
            <a:ext uri="{FF2B5EF4-FFF2-40B4-BE49-F238E27FC236}">
              <a16:creationId xmlns:a16="http://schemas.microsoft.com/office/drawing/2014/main" id="{8A7CED95-28FB-416C-8066-3A345883357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3" name="TextBox 6552">
          <a:extLst>
            <a:ext uri="{FF2B5EF4-FFF2-40B4-BE49-F238E27FC236}">
              <a16:creationId xmlns:a16="http://schemas.microsoft.com/office/drawing/2014/main" id="{48648BBD-620B-42DA-BFE5-6D48F83EB45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4" name="TextBox 6553">
          <a:extLst>
            <a:ext uri="{FF2B5EF4-FFF2-40B4-BE49-F238E27FC236}">
              <a16:creationId xmlns:a16="http://schemas.microsoft.com/office/drawing/2014/main" id="{928EDA35-A942-4E59-A6F2-1701934B50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5" name="TextBox 6554">
          <a:extLst>
            <a:ext uri="{FF2B5EF4-FFF2-40B4-BE49-F238E27FC236}">
              <a16:creationId xmlns:a16="http://schemas.microsoft.com/office/drawing/2014/main" id="{C1238A9C-19B2-466E-A6C2-02C073317D7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6" name="TextBox 6555">
          <a:extLst>
            <a:ext uri="{FF2B5EF4-FFF2-40B4-BE49-F238E27FC236}">
              <a16:creationId xmlns:a16="http://schemas.microsoft.com/office/drawing/2014/main" id="{A9147FA4-ECF0-4946-8F51-C92EA6679EC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7" name="TextBox 6556">
          <a:extLst>
            <a:ext uri="{FF2B5EF4-FFF2-40B4-BE49-F238E27FC236}">
              <a16:creationId xmlns:a16="http://schemas.microsoft.com/office/drawing/2014/main" id="{9AD8146E-99FF-47F8-B597-897A0D6EB4B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8" name="TextBox 6557">
          <a:extLst>
            <a:ext uri="{FF2B5EF4-FFF2-40B4-BE49-F238E27FC236}">
              <a16:creationId xmlns:a16="http://schemas.microsoft.com/office/drawing/2014/main" id="{FB407B24-BD40-471F-AC7B-33F57AB4316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9" name="TextBox 6558">
          <a:extLst>
            <a:ext uri="{FF2B5EF4-FFF2-40B4-BE49-F238E27FC236}">
              <a16:creationId xmlns:a16="http://schemas.microsoft.com/office/drawing/2014/main" id="{F7238295-786F-4397-BEB8-FF46C810ED5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0" name="TextBox 6559">
          <a:extLst>
            <a:ext uri="{FF2B5EF4-FFF2-40B4-BE49-F238E27FC236}">
              <a16:creationId xmlns:a16="http://schemas.microsoft.com/office/drawing/2014/main" id="{F5DBA8A0-2A75-4104-A007-118FE9119C0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1" name="TextBox 6560">
          <a:extLst>
            <a:ext uri="{FF2B5EF4-FFF2-40B4-BE49-F238E27FC236}">
              <a16:creationId xmlns:a16="http://schemas.microsoft.com/office/drawing/2014/main" id="{0366E3C9-3389-4BA3-977C-3AF5B58D321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2" name="TextBox 6561">
          <a:extLst>
            <a:ext uri="{FF2B5EF4-FFF2-40B4-BE49-F238E27FC236}">
              <a16:creationId xmlns:a16="http://schemas.microsoft.com/office/drawing/2014/main" id="{43C30B9E-19F9-4FA8-BB91-C93E2C7F9AF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3" name="TextBox 6562">
          <a:extLst>
            <a:ext uri="{FF2B5EF4-FFF2-40B4-BE49-F238E27FC236}">
              <a16:creationId xmlns:a16="http://schemas.microsoft.com/office/drawing/2014/main" id="{0A720EF6-D9E7-4416-B936-948DD955620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4" name="TextBox 6563">
          <a:extLst>
            <a:ext uri="{FF2B5EF4-FFF2-40B4-BE49-F238E27FC236}">
              <a16:creationId xmlns:a16="http://schemas.microsoft.com/office/drawing/2014/main" id="{A6EEFF09-6C94-460A-B27E-4068862622F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5" name="TextBox 6564">
          <a:extLst>
            <a:ext uri="{FF2B5EF4-FFF2-40B4-BE49-F238E27FC236}">
              <a16:creationId xmlns:a16="http://schemas.microsoft.com/office/drawing/2014/main" id="{91AF11FA-07ED-46B3-9526-5972D02493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6" name="TextBox 6565">
          <a:extLst>
            <a:ext uri="{FF2B5EF4-FFF2-40B4-BE49-F238E27FC236}">
              <a16:creationId xmlns:a16="http://schemas.microsoft.com/office/drawing/2014/main" id="{5DDD7A1F-B7A8-4EBB-913E-7F6273C1788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7" name="TextBox 6566">
          <a:extLst>
            <a:ext uri="{FF2B5EF4-FFF2-40B4-BE49-F238E27FC236}">
              <a16:creationId xmlns:a16="http://schemas.microsoft.com/office/drawing/2014/main" id="{0D86DC08-0378-4608-A2AD-339463CBD4F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8" name="TextBox 6567">
          <a:extLst>
            <a:ext uri="{FF2B5EF4-FFF2-40B4-BE49-F238E27FC236}">
              <a16:creationId xmlns:a16="http://schemas.microsoft.com/office/drawing/2014/main" id="{C2B8877A-9765-4522-9959-37D196138B0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9" name="TextBox 6568">
          <a:extLst>
            <a:ext uri="{FF2B5EF4-FFF2-40B4-BE49-F238E27FC236}">
              <a16:creationId xmlns:a16="http://schemas.microsoft.com/office/drawing/2014/main" id="{6FCB4FD9-B1D6-4851-B984-4509A868238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0" name="TextBox 6569">
          <a:extLst>
            <a:ext uri="{FF2B5EF4-FFF2-40B4-BE49-F238E27FC236}">
              <a16:creationId xmlns:a16="http://schemas.microsoft.com/office/drawing/2014/main" id="{192A12F0-6AA6-436D-9805-BBA6466B812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1" name="TextBox 6570">
          <a:extLst>
            <a:ext uri="{FF2B5EF4-FFF2-40B4-BE49-F238E27FC236}">
              <a16:creationId xmlns:a16="http://schemas.microsoft.com/office/drawing/2014/main" id="{5F648551-8078-4CB8-86A6-67359DB6383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2" name="TextBox 6571">
          <a:extLst>
            <a:ext uri="{FF2B5EF4-FFF2-40B4-BE49-F238E27FC236}">
              <a16:creationId xmlns:a16="http://schemas.microsoft.com/office/drawing/2014/main" id="{D10CDEA9-B1E1-43D7-97CE-3C6E435A279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3" name="TextBox 6572">
          <a:extLst>
            <a:ext uri="{FF2B5EF4-FFF2-40B4-BE49-F238E27FC236}">
              <a16:creationId xmlns:a16="http://schemas.microsoft.com/office/drawing/2014/main" id="{CDA3C376-5BAF-4A88-906C-2CF6970379C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4" name="TextBox 6573">
          <a:extLst>
            <a:ext uri="{FF2B5EF4-FFF2-40B4-BE49-F238E27FC236}">
              <a16:creationId xmlns:a16="http://schemas.microsoft.com/office/drawing/2014/main" id="{5F619B04-9A9D-40CB-8072-E44167B5599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5" name="TextBox 6574">
          <a:extLst>
            <a:ext uri="{FF2B5EF4-FFF2-40B4-BE49-F238E27FC236}">
              <a16:creationId xmlns:a16="http://schemas.microsoft.com/office/drawing/2014/main" id="{15A033B2-2700-4D5B-87D0-E28C8D1CF14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6" name="TextBox 6575">
          <a:extLst>
            <a:ext uri="{FF2B5EF4-FFF2-40B4-BE49-F238E27FC236}">
              <a16:creationId xmlns:a16="http://schemas.microsoft.com/office/drawing/2014/main" id="{FC6E4E96-D711-4D28-8F1C-77D4BBC9150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7" name="TextBox 6576">
          <a:extLst>
            <a:ext uri="{FF2B5EF4-FFF2-40B4-BE49-F238E27FC236}">
              <a16:creationId xmlns:a16="http://schemas.microsoft.com/office/drawing/2014/main" id="{18B2F6B0-4ADD-4A02-91DC-E95B9F54741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8" name="TextBox 6577">
          <a:extLst>
            <a:ext uri="{FF2B5EF4-FFF2-40B4-BE49-F238E27FC236}">
              <a16:creationId xmlns:a16="http://schemas.microsoft.com/office/drawing/2014/main" id="{DF33681C-20A8-40D5-AA11-9537F7A1F50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9" name="TextBox 6578">
          <a:extLst>
            <a:ext uri="{FF2B5EF4-FFF2-40B4-BE49-F238E27FC236}">
              <a16:creationId xmlns:a16="http://schemas.microsoft.com/office/drawing/2014/main" id="{0AE19071-0CA2-4ECF-8077-5F620E48AF9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0" name="TextBox 6579">
          <a:extLst>
            <a:ext uri="{FF2B5EF4-FFF2-40B4-BE49-F238E27FC236}">
              <a16:creationId xmlns:a16="http://schemas.microsoft.com/office/drawing/2014/main" id="{41D82798-746A-4264-AE9F-3F7E3BB9E99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1" name="TextBox 6580">
          <a:extLst>
            <a:ext uri="{FF2B5EF4-FFF2-40B4-BE49-F238E27FC236}">
              <a16:creationId xmlns:a16="http://schemas.microsoft.com/office/drawing/2014/main" id="{A86A3496-4A22-46CE-B423-AF710933F96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2" name="TextBox 6581">
          <a:extLst>
            <a:ext uri="{FF2B5EF4-FFF2-40B4-BE49-F238E27FC236}">
              <a16:creationId xmlns:a16="http://schemas.microsoft.com/office/drawing/2014/main" id="{244C2A8F-DCF2-494F-85C9-F66793FE8E8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3" name="TextBox 6582">
          <a:extLst>
            <a:ext uri="{FF2B5EF4-FFF2-40B4-BE49-F238E27FC236}">
              <a16:creationId xmlns:a16="http://schemas.microsoft.com/office/drawing/2014/main" id="{E305FE4F-C446-4F8B-8925-EBB907E1744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4" name="TextBox 6583">
          <a:extLst>
            <a:ext uri="{FF2B5EF4-FFF2-40B4-BE49-F238E27FC236}">
              <a16:creationId xmlns:a16="http://schemas.microsoft.com/office/drawing/2014/main" id="{982C320B-55D2-45B2-A1EB-7319F4DFE66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5" name="TextBox 6584">
          <a:extLst>
            <a:ext uri="{FF2B5EF4-FFF2-40B4-BE49-F238E27FC236}">
              <a16:creationId xmlns:a16="http://schemas.microsoft.com/office/drawing/2014/main" id="{600FF113-4D10-4EF1-8D3E-23831D14C28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6" name="TextBox 6585">
          <a:extLst>
            <a:ext uri="{FF2B5EF4-FFF2-40B4-BE49-F238E27FC236}">
              <a16:creationId xmlns:a16="http://schemas.microsoft.com/office/drawing/2014/main" id="{BE33B4C6-8382-4E9F-876D-7B359C9A64C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7" name="TextBox 6586">
          <a:extLst>
            <a:ext uri="{FF2B5EF4-FFF2-40B4-BE49-F238E27FC236}">
              <a16:creationId xmlns:a16="http://schemas.microsoft.com/office/drawing/2014/main" id="{81852676-D51D-4192-96C9-3E56876CF7B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8" name="TextBox 6587">
          <a:extLst>
            <a:ext uri="{FF2B5EF4-FFF2-40B4-BE49-F238E27FC236}">
              <a16:creationId xmlns:a16="http://schemas.microsoft.com/office/drawing/2014/main" id="{827ED364-70F7-42E7-A535-177D9BE2F6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9" name="TextBox 6588">
          <a:extLst>
            <a:ext uri="{FF2B5EF4-FFF2-40B4-BE49-F238E27FC236}">
              <a16:creationId xmlns:a16="http://schemas.microsoft.com/office/drawing/2014/main" id="{66B3AEAD-8CAB-4BDA-8D10-811870CB7CC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0" name="TextBox 6589">
          <a:extLst>
            <a:ext uri="{FF2B5EF4-FFF2-40B4-BE49-F238E27FC236}">
              <a16:creationId xmlns:a16="http://schemas.microsoft.com/office/drawing/2014/main" id="{3E928EF1-B314-4E6B-89F8-82BA6E20ABE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1" name="TextBox 6590">
          <a:extLst>
            <a:ext uri="{FF2B5EF4-FFF2-40B4-BE49-F238E27FC236}">
              <a16:creationId xmlns:a16="http://schemas.microsoft.com/office/drawing/2014/main" id="{2F4C1717-C330-48AB-871B-59FD32E8513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2" name="TextBox 6591">
          <a:extLst>
            <a:ext uri="{FF2B5EF4-FFF2-40B4-BE49-F238E27FC236}">
              <a16:creationId xmlns:a16="http://schemas.microsoft.com/office/drawing/2014/main" id="{087996CE-57C3-4F09-B2A5-6F2D5D1DEF9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3" name="TextBox 6592">
          <a:extLst>
            <a:ext uri="{FF2B5EF4-FFF2-40B4-BE49-F238E27FC236}">
              <a16:creationId xmlns:a16="http://schemas.microsoft.com/office/drawing/2014/main" id="{B347A63B-84A8-4521-85CE-EEE4751A78B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4" name="TextBox 6593">
          <a:extLst>
            <a:ext uri="{FF2B5EF4-FFF2-40B4-BE49-F238E27FC236}">
              <a16:creationId xmlns:a16="http://schemas.microsoft.com/office/drawing/2014/main" id="{1A6EBC26-97EC-4643-9BC0-D943907F2D5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5" name="TextBox 6594">
          <a:extLst>
            <a:ext uri="{FF2B5EF4-FFF2-40B4-BE49-F238E27FC236}">
              <a16:creationId xmlns:a16="http://schemas.microsoft.com/office/drawing/2014/main" id="{0B903BBE-A678-438A-A5F8-C8AC77DF83C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6" name="TextBox 6595">
          <a:extLst>
            <a:ext uri="{FF2B5EF4-FFF2-40B4-BE49-F238E27FC236}">
              <a16:creationId xmlns:a16="http://schemas.microsoft.com/office/drawing/2014/main" id="{A433199D-CF74-4D91-8013-A4518DD6941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7" name="TextBox 6596">
          <a:extLst>
            <a:ext uri="{FF2B5EF4-FFF2-40B4-BE49-F238E27FC236}">
              <a16:creationId xmlns:a16="http://schemas.microsoft.com/office/drawing/2014/main" id="{08112C05-031B-4E30-A587-C9A0B33D44A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8" name="TextBox 6597">
          <a:extLst>
            <a:ext uri="{FF2B5EF4-FFF2-40B4-BE49-F238E27FC236}">
              <a16:creationId xmlns:a16="http://schemas.microsoft.com/office/drawing/2014/main" id="{BB36B2D0-18D6-4AE6-A8AA-97E01288494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9" name="TextBox 6598">
          <a:extLst>
            <a:ext uri="{FF2B5EF4-FFF2-40B4-BE49-F238E27FC236}">
              <a16:creationId xmlns:a16="http://schemas.microsoft.com/office/drawing/2014/main" id="{854CB079-4940-4EDD-9B3D-1984190A07D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0" name="TextBox 6599">
          <a:extLst>
            <a:ext uri="{FF2B5EF4-FFF2-40B4-BE49-F238E27FC236}">
              <a16:creationId xmlns:a16="http://schemas.microsoft.com/office/drawing/2014/main" id="{07C6782B-42BC-4A15-BA90-F4D76A5A92F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1" name="TextBox 6600">
          <a:extLst>
            <a:ext uri="{FF2B5EF4-FFF2-40B4-BE49-F238E27FC236}">
              <a16:creationId xmlns:a16="http://schemas.microsoft.com/office/drawing/2014/main" id="{5E660246-B303-4C01-8F3F-11EFDD3823A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2" name="TextBox 6601">
          <a:extLst>
            <a:ext uri="{FF2B5EF4-FFF2-40B4-BE49-F238E27FC236}">
              <a16:creationId xmlns:a16="http://schemas.microsoft.com/office/drawing/2014/main" id="{CF7EFA61-22D1-47C6-9688-E8F685E8F94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3" name="TextBox 6602">
          <a:extLst>
            <a:ext uri="{FF2B5EF4-FFF2-40B4-BE49-F238E27FC236}">
              <a16:creationId xmlns:a16="http://schemas.microsoft.com/office/drawing/2014/main" id="{C2C255E0-FB21-43B1-9DA2-C956BB1067E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4" name="TextBox 6603">
          <a:extLst>
            <a:ext uri="{FF2B5EF4-FFF2-40B4-BE49-F238E27FC236}">
              <a16:creationId xmlns:a16="http://schemas.microsoft.com/office/drawing/2014/main" id="{F96F53D7-E04D-4941-81E7-98BA6FA9E06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5" name="TextBox 6604">
          <a:extLst>
            <a:ext uri="{FF2B5EF4-FFF2-40B4-BE49-F238E27FC236}">
              <a16:creationId xmlns:a16="http://schemas.microsoft.com/office/drawing/2014/main" id="{D04096E7-3E17-4C34-A703-B36E48E2E9E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6" name="TextBox 6605">
          <a:extLst>
            <a:ext uri="{FF2B5EF4-FFF2-40B4-BE49-F238E27FC236}">
              <a16:creationId xmlns:a16="http://schemas.microsoft.com/office/drawing/2014/main" id="{81C8BAB4-0595-41D8-8B66-04560FA25E0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7" name="TextBox 6606">
          <a:extLst>
            <a:ext uri="{FF2B5EF4-FFF2-40B4-BE49-F238E27FC236}">
              <a16:creationId xmlns:a16="http://schemas.microsoft.com/office/drawing/2014/main" id="{7F3E8023-5F20-4F42-9B68-1FB31CED84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8" name="TextBox 6607">
          <a:extLst>
            <a:ext uri="{FF2B5EF4-FFF2-40B4-BE49-F238E27FC236}">
              <a16:creationId xmlns:a16="http://schemas.microsoft.com/office/drawing/2014/main" id="{DDFB33F8-55D8-4C36-9F45-B43F7EE7EB2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9" name="TextBox 6608">
          <a:extLst>
            <a:ext uri="{FF2B5EF4-FFF2-40B4-BE49-F238E27FC236}">
              <a16:creationId xmlns:a16="http://schemas.microsoft.com/office/drawing/2014/main" id="{83809423-8C7A-4A01-B6E3-E4F6AF6C19B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0" name="TextBox 6609">
          <a:extLst>
            <a:ext uri="{FF2B5EF4-FFF2-40B4-BE49-F238E27FC236}">
              <a16:creationId xmlns:a16="http://schemas.microsoft.com/office/drawing/2014/main" id="{910F0614-63E1-4F85-8B9E-3545C1A5C00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1" name="TextBox 6610">
          <a:extLst>
            <a:ext uri="{FF2B5EF4-FFF2-40B4-BE49-F238E27FC236}">
              <a16:creationId xmlns:a16="http://schemas.microsoft.com/office/drawing/2014/main" id="{6B4320B0-E246-4E67-A8D0-A60DC1239F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2" name="TextBox 6611">
          <a:extLst>
            <a:ext uri="{FF2B5EF4-FFF2-40B4-BE49-F238E27FC236}">
              <a16:creationId xmlns:a16="http://schemas.microsoft.com/office/drawing/2014/main" id="{B649CDE0-F2AA-46B2-B526-497C3A21C40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3" name="TextBox 6612">
          <a:extLst>
            <a:ext uri="{FF2B5EF4-FFF2-40B4-BE49-F238E27FC236}">
              <a16:creationId xmlns:a16="http://schemas.microsoft.com/office/drawing/2014/main" id="{898B6C40-7426-402E-B446-70736CFAE11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4" name="TextBox 6613">
          <a:extLst>
            <a:ext uri="{FF2B5EF4-FFF2-40B4-BE49-F238E27FC236}">
              <a16:creationId xmlns:a16="http://schemas.microsoft.com/office/drawing/2014/main" id="{C43E1E6C-427F-4AF0-A335-F5043C4F3BB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5" name="TextBox 6614">
          <a:extLst>
            <a:ext uri="{FF2B5EF4-FFF2-40B4-BE49-F238E27FC236}">
              <a16:creationId xmlns:a16="http://schemas.microsoft.com/office/drawing/2014/main" id="{807578AC-7DAD-415A-BD8A-2A9EFD11BEF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6" name="TextBox 6615">
          <a:extLst>
            <a:ext uri="{FF2B5EF4-FFF2-40B4-BE49-F238E27FC236}">
              <a16:creationId xmlns:a16="http://schemas.microsoft.com/office/drawing/2014/main" id="{EB14BCF2-193A-4EDD-A988-2327C76E00C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7" name="TextBox 6616">
          <a:extLst>
            <a:ext uri="{FF2B5EF4-FFF2-40B4-BE49-F238E27FC236}">
              <a16:creationId xmlns:a16="http://schemas.microsoft.com/office/drawing/2014/main" id="{8F5FE78E-07FC-4492-B28C-6DA8A05DD81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8" name="TextBox 6617">
          <a:extLst>
            <a:ext uri="{FF2B5EF4-FFF2-40B4-BE49-F238E27FC236}">
              <a16:creationId xmlns:a16="http://schemas.microsoft.com/office/drawing/2014/main" id="{2F3B602F-D031-4026-92D5-0F3905728F2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9" name="TextBox 6618">
          <a:extLst>
            <a:ext uri="{FF2B5EF4-FFF2-40B4-BE49-F238E27FC236}">
              <a16:creationId xmlns:a16="http://schemas.microsoft.com/office/drawing/2014/main" id="{446A0141-9343-423D-AC8A-7DD4216C837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0" name="TextBox 6619">
          <a:extLst>
            <a:ext uri="{FF2B5EF4-FFF2-40B4-BE49-F238E27FC236}">
              <a16:creationId xmlns:a16="http://schemas.microsoft.com/office/drawing/2014/main" id="{1D5837FD-491F-4FDD-B98D-18D789E4BDD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1" name="TextBox 6620">
          <a:extLst>
            <a:ext uri="{FF2B5EF4-FFF2-40B4-BE49-F238E27FC236}">
              <a16:creationId xmlns:a16="http://schemas.microsoft.com/office/drawing/2014/main" id="{9418AA02-124A-4BBA-BEA8-0A8D212143E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2" name="TextBox 6621">
          <a:extLst>
            <a:ext uri="{FF2B5EF4-FFF2-40B4-BE49-F238E27FC236}">
              <a16:creationId xmlns:a16="http://schemas.microsoft.com/office/drawing/2014/main" id="{64F42646-9B8D-4DCD-877A-5D65DD534D5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3" name="TextBox 6622">
          <a:extLst>
            <a:ext uri="{FF2B5EF4-FFF2-40B4-BE49-F238E27FC236}">
              <a16:creationId xmlns:a16="http://schemas.microsoft.com/office/drawing/2014/main" id="{F9610BAD-0800-4918-AF3F-0D0195B2983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4" name="TextBox 6623">
          <a:extLst>
            <a:ext uri="{FF2B5EF4-FFF2-40B4-BE49-F238E27FC236}">
              <a16:creationId xmlns:a16="http://schemas.microsoft.com/office/drawing/2014/main" id="{D6B8D149-135D-40FC-83BE-3444104E6CE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5" name="TextBox 6624">
          <a:extLst>
            <a:ext uri="{FF2B5EF4-FFF2-40B4-BE49-F238E27FC236}">
              <a16:creationId xmlns:a16="http://schemas.microsoft.com/office/drawing/2014/main" id="{4CC90026-92C6-429D-B683-6BEAF7A201F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6" name="TextBox 6625">
          <a:extLst>
            <a:ext uri="{FF2B5EF4-FFF2-40B4-BE49-F238E27FC236}">
              <a16:creationId xmlns:a16="http://schemas.microsoft.com/office/drawing/2014/main" id="{249B836C-352E-47E4-B703-AA89925EFC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7" name="TextBox 6626">
          <a:extLst>
            <a:ext uri="{FF2B5EF4-FFF2-40B4-BE49-F238E27FC236}">
              <a16:creationId xmlns:a16="http://schemas.microsoft.com/office/drawing/2014/main" id="{077B1EEA-6576-4D79-89E7-3D03B4557A9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8" name="TextBox 6627">
          <a:extLst>
            <a:ext uri="{FF2B5EF4-FFF2-40B4-BE49-F238E27FC236}">
              <a16:creationId xmlns:a16="http://schemas.microsoft.com/office/drawing/2014/main" id="{DCB1A965-030A-4471-AED0-86988DFFC2A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9" name="TextBox 6628">
          <a:extLst>
            <a:ext uri="{FF2B5EF4-FFF2-40B4-BE49-F238E27FC236}">
              <a16:creationId xmlns:a16="http://schemas.microsoft.com/office/drawing/2014/main" id="{A830737F-B0C0-4479-8DD1-74F1B1BE997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0" name="TextBox 6629">
          <a:extLst>
            <a:ext uri="{FF2B5EF4-FFF2-40B4-BE49-F238E27FC236}">
              <a16:creationId xmlns:a16="http://schemas.microsoft.com/office/drawing/2014/main" id="{0847E64D-A7BC-4379-A72A-344C872D9BB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1" name="TextBox 6630">
          <a:extLst>
            <a:ext uri="{FF2B5EF4-FFF2-40B4-BE49-F238E27FC236}">
              <a16:creationId xmlns:a16="http://schemas.microsoft.com/office/drawing/2014/main" id="{642B78B7-7EF4-4BCB-9A56-EA6C773458B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2" name="TextBox 6631">
          <a:extLst>
            <a:ext uri="{FF2B5EF4-FFF2-40B4-BE49-F238E27FC236}">
              <a16:creationId xmlns:a16="http://schemas.microsoft.com/office/drawing/2014/main" id="{D2F2F46D-2F94-45C6-A559-C2BB09EFC86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3" name="TextBox 6632">
          <a:extLst>
            <a:ext uri="{FF2B5EF4-FFF2-40B4-BE49-F238E27FC236}">
              <a16:creationId xmlns:a16="http://schemas.microsoft.com/office/drawing/2014/main" id="{E86FA814-1DBA-40FB-8A62-DC3D0F0CFF4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4" name="TextBox 6633">
          <a:extLst>
            <a:ext uri="{FF2B5EF4-FFF2-40B4-BE49-F238E27FC236}">
              <a16:creationId xmlns:a16="http://schemas.microsoft.com/office/drawing/2014/main" id="{DB5B495F-A39E-4493-8560-2724452EA12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5" name="TextBox 6634">
          <a:extLst>
            <a:ext uri="{FF2B5EF4-FFF2-40B4-BE49-F238E27FC236}">
              <a16:creationId xmlns:a16="http://schemas.microsoft.com/office/drawing/2014/main" id="{1DF98FD3-2559-49D4-A3C3-060C48ADF1E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6" name="TextBox 6635">
          <a:extLst>
            <a:ext uri="{FF2B5EF4-FFF2-40B4-BE49-F238E27FC236}">
              <a16:creationId xmlns:a16="http://schemas.microsoft.com/office/drawing/2014/main" id="{BE0D220A-292A-4B9B-93F1-E6CBA772FB6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7" name="TextBox 6636">
          <a:extLst>
            <a:ext uri="{FF2B5EF4-FFF2-40B4-BE49-F238E27FC236}">
              <a16:creationId xmlns:a16="http://schemas.microsoft.com/office/drawing/2014/main" id="{65EE98A3-1063-4324-9C0F-3C048803DE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8" name="TextBox 6637">
          <a:extLst>
            <a:ext uri="{FF2B5EF4-FFF2-40B4-BE49-F238E27FC236}">
              <a16:creationId xmlns:a16="http://schemas.microsoft.com/office/drawing/2014/main" id="{09A3EF06-40C5-4BB3-BC9D-FB61450FE94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9" name="TextBox 6638">
          <a:extLst>
            <a:ext uri="{FF2B5EF4-FFF2-40B4-BE49-F238E27FC236}">
              <a16:creationId xmlns:a16="http://schemas.microsoft.com/office/drawing/2014/main" id="{F98551A3-342F-4E44-891B-9A96DE11EAF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0" name="TextBox 6639">
          <a:extLst>
            <a:ext uri="{FF2B5EF4-FFF2-40B4-BE49-F238E27FC236}">
              <a16:creationId xmlns:a16="http://schemas.microsoft.com/office/drawing/2014/main" id="{72CB2708-E760-437E-B44C-3D6FF1419A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1" name="TextBox 6640">
          <a:extLst>
            <a:ext uri="{FF2B5EF4-FFF2-40B4-BE49-F238E27FC236}">
              <a16:creationId xmlns:a16="http://schemas.microsoft.com/office/drawing/2014/main" id="{2D781CCB-4309-425A-B23C-1FC218AF721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2" name="TextBox 6641">
          <a:extLst>
            <a:ext uri="{FF2B5EF4-FFF2-40B4-BE49-F238E27FC236}">
              <a16:creationId xmlns:a16="http://schemas.microsoft.com/office/drawing/2014/main" id="{B7372AF7-1B80-480B-B1F7-086AC64C148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3" name="TextBox 6642">
          <a:extLst>
            <a:ext uri="{FF2B5EF4-FFF2-40B4-BE49-F238E27FC236}">
              <a16:creationId xmlns:a16="http://schemas.microsoft.com/office/drawing/2014/main" id="{DA38FBFF-E908-4196-91CD-8F084D18481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4" name="TextBox 6643">
          <a:extLst>
            <a:ext uri="{FF2B5EF4-FFF2-40B4-BE49-F238E27FC236}">
              <a16:creationId xmlns:a16="http://schemas.microsoft.com/office/drawing/2014/main" id="{A682BD70-BD90-4FB9-88DF-39C7B225FAA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5" name="TextBox 6644">
          <a:extLst>
            <a:ext uri="{FF2B5EF4-FFF2-40B4-BE49-F238E27FC236}">
              <a16:creationId xmlns:a16="http://schemas.microsoft.com/office/drawing/2014/main" id="{005B7767-0C9E-4D08-A489-E34B79FABA3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6" name="TextBox 6645">
          <a:extLst>
            <a:ext uri="{FF2B5EF4-FFF2-40B4-BE49-F238E27FC236}">
              <a16:creationId xmlns:a16="http://schemas.microsoft.com/office/drawing/2014/main" id="{F86EAEA1-CA7B-44EE-8D3E-5589495D4D4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7" name="TextBox 6646">
          <a:extLst>
            <a:ext uri="{FF2B5EF4-FFF2-40B4-BE49-F238E27FC236}">
              <a16:creationId xmlns:a16="http://schemas.microsoft.com/office/drawing/2014/main" id="{9E8402F0-D682-4C2C-B39B-9E06AFBDE99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8" name="TextBox 6647">
          <a:extLst>
            <a:ext uri="{FF2B5EF4-FFF2-40B4-BE49-F238E27FC236}">
              <a16:creationId xmlns:a16="http://schemas.microsoft.com/office/drawing/2014/main" id="{BFCA65EA-AFB7-4C6F-930B-BD6159CF861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9" name="TextBox 6648">
          <a:extLst>
            <a:ext uri="{FF2B5EF4-FFF2-40B4-BE49-F238E27FC236}">
              <a16:creationId xmlns:a16="http://schemas.microsoft.com/office/drawing/2014/main" id="{1343CE3F-092C-4461-80F9-BA7A7F5B2C2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0" name="TextBox 6649">
          <a:extLst>
            <a:ext uri="{FF2B5EF4-FFF2-40B4-BE49-F238E27FC236}">
              <a16:creationId xmlns:a16="http://schemas.microsoft.com/office/drawing/2014/main" id="{EB46F1E4-7771-4B0D-AA56-CB7FB0A925B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1" name="TextBox 6650">
          <a:extLst>
            <a:ext uri="{FF2B5EF4-FFF2-40B4-BE49-F238E27FC236}">
              <a16:creationId xmlns:a16="http://schemas.microsoft.com/office/drawing/2014/main" id="{60500FC1-4794-4EA7-9593-833ACF7520E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2" name="TextBox 6651">
          <a:extLst>
            <a:ext uri="{FF2B5EF4-FFF2-40B4-BE49-F238E27FC236}">
              <a16:creationId xmlns:a16="http://schemas.microsoft.com/office/drawing/2014/main" id="{59E9A8D5-FE0D-4C50-A61F-55B9E64BC77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3" name="TextBox 6652">
          <a:extLst>
            <a:ext uri="{FF2B5EF4-FFF2-40B4-BE49-F238E27FC236}">
              <a16:creationId xmlns:a16="http://schemas.microsoft.com/office/drawing/2014/main" id="{118E89FD-ACE6-48D1-A913-3AD1AEC613B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4" name="TextBox 6653">
          <a:extLst>
            <a:ext uri="{FF2B5EF4-FFF2-40B4-BE49-F238E27FC236}">
              <a16:creationId xmlns:a16="http://schemas.microsoft.com/office/drawing/2014/main" id="{F2FEE54E-B887-4E6C-BE06-965EB8974F2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5" name="TextBox 6654">
          <a:extLst>
            <a:ext uri="{FF2B5EF4-FFF2-40B4-BE49-F238E27FC236}">
              <a16:creationId xmlns:a16="http://schemas.microsoft.com/office/drawing/2014/main" id="{21980815-0443-4E7F-B973-3D980F879B6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6" name="TextBox 6655">
          <a:extLst>
            <a:ext uri="{FF2B5EF4-FFF2-40B4-BE49-F238E27FC236}">
              <a16:creationId xmlns:a16="http://schemas.microsoft.com/office/drawing/2014/main" id="{F10905B4-7427-4D41-9D64-2708966E3FE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7" name="TextBox 6656">
          <a:extLst>
            <a:ext uri="{FF2B5EF4-FFF2-40B4-BE49-F238E27FC236}">
              <a16:creationId xmlns:a16="http://schemas.microsoft.com/office/drawing/2014/main" id="{7BDE3C2A-3A05-4740-B347-F3C6C7C908E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8" name="TextBox 6657">
          <a:extLst>
            <a:ext uri="{FF2B5EF4-FFF2-40B4-BE49-F238E27FC236}">
              <a16:creationId xmlns:a16="http://schemas.microsoft.com/office/drawing/2014/main" id="{EA01F6F0-56AB-4BBF-BA66-DBCBFE20554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9" name="TextBox 6658">
          <a:extLst>
            <a:ext uri="{FF2B5EF4-FFF2-40B4-BE49-F238E27FC236}">
              <a16:creationId xmlns:a16="http://schemas.microsoft.com/office/drawing/2014/main" id="{DD57ED2A-A18A-447E-920C-31903653C03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0" name="TextBox 6659">
          <a:extLst>
            <a:ext uri="{FF2B5EF4-FFF2-40B4-BE49-F238E27FC236}">
              <a16:creationId xmlns:a16="http://schemas.microsoft.com/office/drawing/2014/main" id="{10BEAFAB-820C-4144-90B5-5E9F9C99D8D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1" name="TextBox 6660">
          <a:extLst>
            <a:ext uri="{FF2B5EF4-FFF2-40B4-BE49-F238E27FC236}">
              <a16:creationId xmlns:a16="http://schemas.microsoft.com/office/drawing/2014/main" id="{5D3D8D72-80FA-41F1-89FC-0B008204D1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2" name="TextBox 6661">
          <a:extLst>
            <a:ext uri="{FF2B5EF4-FFF2-40B4-BE49-F238E27FC236}">
              <a16:creationId xmlns:a16="http://schemas.microsoft.com/office/drawing/2014/main" id="{DFFDBC0D-447E-40A6-95E5-40361B6D058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3" name="TextBox 6662">
          <a:extLst>
            <a:ext uri="{FF2B5EF4-FFF2-40B4-BE49-F238E27FC236}">
              <a16:creationId xmlns:a16="http://schemas.microsoft.com/office/drawing/2014/main" id="{F597B0A1-4BE2-4F5D-A790-FB16D19B5F3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4" name="TextBox 6663">
          <a:extLst>
            <a:ext uri="{FF2B5EF4-FFF2-40B4-BE49-F238E27FC236}">
              <a16:creationId xmlns:a16="http://schemas.microsoft.com/office/drawing/2014/main" id="{F1A41428-CE00-4F35-AA11-4C0FC94F03B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5" name="TextBox 6664">
          <a:extLst>
            <a:ext uri="{FF2B5EF4-FFF2-40B4-BE49-F238E27FC236}">
              <a16:creationId xmlns:a16="http://schemas.microsoft.com/office/drawing/2014/main" id="{29FB038E-550B-43FB-81F7-DECF7995396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6" name="TextBox 6665">
          <a:extLst>
            <a:ext uri="{FF2B5EF4-FFF2-40B4-BE49-F238E27FC236}">
              <a16:creationId xmlns:a16="http://schemas.microsoft.com/office/drawing/2014/main" id="{252DABEC-710A-4BA9-B651-4E174AB154B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7" name="TextBox 6666">
          <a:extLst>
            <a:ext uri="{FF2B5EF4-FFF2-40B4-BE49-F238E27FC236}">
              <a16:creationId xmlns:a16="http://schemas.microsoft.com/office/drawing/2014/main" id="{735F6131-474D-4DA8-A0D3-5410E24B5F5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8" name="TextBox 6667">
          <a:extLst>
            <a:ext uri="{FF2B5EF4-FFF2-40B4-BE49-F238E27FC236}">
              <a16:creationId xmlns:a16="http://schemas.microsoft.com/office/drawing/2014/main" id="{C7DAE15F-57BB-4328-B1D9-47B5199CC7E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9" name="TextBox 6668">
          <a:extLst>
            <a:ext uri="{FF2B5EF4-FFF2-40B4-BE49-F238E27FC236}">
              <a16:creationId xmlns:a16="http://schemas.microsoft.com/office/drawing/2014/main" id="{22C9CCF2-4850-4820-A785-7D37ED2664C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0" name="TextBox 6669">
          <a:extLst>
            <a:ext uri="{FF2B5EF4-FFF2-40B4-BE49-F238E27FC236}">
              <a16:creationId xmlns:a16="http://schemas.microsoft.com/office/drawing/2014/main" id="{58AACF9D-1769-4D47-A86D-5C7CA75EB00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1" name="TextBox 6670">
          <a:extLst>
            <a:ext uri="{FF2B5EF4-FFF2-40B4-BE49-F238E27FC236}">
              <a16:creationId xmlns:a16="http://schemas.microsoft.com/office/drawing/2014/main" id="{2C0A766D-96B2-4931-A582-91BCADDC491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2" name="TextBox 6671">
          <a:extLst>
            <a:ext uri="{FF2B5EF4-FFF2-40B4-BE49-F238E27FC236}">
              <a16:creationId xmlns:a16="http://schemas.microsoft.com/office/drawing/2014/main" id="{C783CA5B-4EDE-4BEF-8871-3354E881CBE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3" name="TextBox 6672">
          <a:extLst>
            <a:ext uri="{FF2B5EF4-FFF2-40B4-BE49-F238E27FC236}">
              <a16:creationId xmlns:a16="http://schemas.microsoft.com/office/drawing/2014/main" id="{1C6AD1F2-4D2E-469F-BB72-C4726E053C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4" name="TextBox 6673">
          <a:extLst>
            <a:ext uri="{FF2B5EF4-FFF2-40B4-BE49-F238E27FC236}">
              <a16:creationId xmlns:a16="http://schemas.microsoft.com/office/drawing/2014/main" id="{33C94B19-E62A-49BF-BB50-1189386654F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5" name="TextBox 6674">
          <a:extLst>
            <a:ext uri="{FF2B5EF4-FFF2-40B4-BE49-F238E27FC236}">
              <a16:creationId xmlns:a16="http://schemas.microsoft.com/office/drawing/2014/main" id="{6EBACF97-FF79-4497-A47B-0664E2BA44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6" name="TextBox 6675">
          <a:extLst>
            <a:ext uri="{FF2B5EF4-FFF2-40B4-BE49-F238E27FC236}">
              <a16:creationId xmlns:a16="http://schemas.microsoft.com/office/drawing/2014/main" id="{CB6383A9-ACC6-4439-B030-E482C55F4D6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7" name="TextBox 6676">
          <a:extLst>
            <a:ext uri="{FF2B5EF4-FFF2-40B4-BE49-F238E27FC236}">
              <a16:creationId xmlns:a16="http://schemas.microsoft.com/office/drawing/2014/main" id="{3DBE6371-DB46-45DA-966F-9709058715A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8" name="TextBox 6677">
          <a:extLst>
            <a:ext uri="{FF2B5EF4-FFF2-40B4-BE49-F238E27FC236}">
              <a16:creationId xmlns:a16="http://schemas.microsoft.com/office/drawing/2014/main" id="{F0221026-ACA7-4C24-A5A3-9444DADDC01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9" name="TextBox 6678">
          <a:extLst>
            <a:ext uri="{FF2B5EF4-FFF2-40B4-BE49-F238E27FC236}">
              <a16:creationId xmlns:a16="http://schemas.microsoft.com/office/drawing/2014/main" id="{26F4C525-C8AA-4593-A9E9-85C76E4A06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0" name="TextBox 6679">
          <a:extLst>
            <a:ext uri="{FF2B5EF4-FFF2-40B4-BE49-F238E27FC236}">
              <a16:creationId xmlns:a16="http://schemas.microsoft.com/office/drawing/2014/main" id="{389A61E2-1B40-42A4-9EB1-B7436EA4DFD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1" name="TextBox 6680">
          <a:extLst>
            <a:ext uri="{FF2B5EF4-FFF2-40B4-BE49-F238E27FC236}">
              <a16:creationId xmlns:a16="http://schemas.microsoft.com/office/drawing/2014/main" id="{BC6B4EFF-451E-448E-A117-001EC4E50D3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2" name="TextBox 6681">
          <a:extLst>
            <a:ext uri="{FF2B5EF4-FFF2-40B4-BE49-F238E27FC236}">
              <a16:creationId xmlns:a16="http://schemas.microsoft.com/office/drawing/2014/main" id="{F00BED3B-DC17-402E-A12E-1585D7600DB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3" name="TextBox 6682">
          <a:extLst>
            <a:ext uri="{FF2B5EF4-FFF2-40B4-BE49-F238E27FC236}">
              <a16:creationId xmlns:a16="http://schemas.microsoft.com/office/drawing/2014/main" id="{3E0F2181-034B-4E59-BC9D-E6C0E40DE19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4" name="TextBox 6683">
          <a:extLst>
            <a:ext uri="{FF2B5EF4-FFF2-40B4-BE49-F238E27FC236}">
              <a16:creationId xmlns:a16="http://schemas.microsoft.com/office/drawing/2014/main" id="{6B9C2728-0BB4-40E5-B8D8-526135E97D3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5" name="TextBox 6684">
          <a:extLst>
            <a:ext uri="{FF2B5EF4-FFF2-40B4-BE49-F238E27FC236}">
              <a16:creationId xmlns:a16="http://schemas.microsoft.com/office/drawing/2014/main" id="{C974569A-95CA-4786-813C-D2B57577C23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6" name="TextBox 6685">
          <a:extLst>
            <a:ext uri="{FF2B5EF4-FFF2-40B4-BE49-F238E27FC236}">
              <a16:creationId xmlns:a16="http://schemas.microsoft.com/office/drawing/2014/main" id="{656FDB45-7236-46EF-AC5E-428F3D8BE1D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7" name="TextBox 6686">
          <a:extLst>
            <a:ext uri="{FF2B5EF4-FFF2-40B4-BE49-F238E27FC236}">
              <a16:creationId xmlns:a16="http://schemas.microsoft.com/office/drawing/2014/main" id="{666CD889-E8C9-4F5C-8880-FFD9B25EEA2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8" name="TextBox 6687">
          <a:extLst>
            <a:ext uri="{FF2B5EF4-FFF2-40B4-BE49-F238E27FC236}">
              <a16:creationId xmlns:a16="http://schemas.microsoft.com/office/drawing/2014/main" id="{F70A5117-EFD0-4B75-849D-9286E9F070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9" name="TextBox 6688">
          <a:extLst>
            <a:ext uri="{FF2B5EF4-FFF2-40B4-BE49-F238E27FC236}">
              <a16:creationId xmlns:a16="http://schemas.microsoft.com/office/drawing/2014/main" id="{647AA45A-1353-455C-B930-C22926A658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0" name="TextBox 6689">
          <a:extLst>
            <a:ext uri="{FF2B5EF4-FFF2-40B4-BE49-F238E27FC236}">
              <a16:creationId xmlns:a16="http://schemas.microsoft.com/office/drawing/2014/main" id="{6B58031F-3BA2-494C-8813-9E778184E98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1" name="TextBox 6690">
          <a:extLst>
            <a:ext uri="{FF2B5EF4-FFF2-40B4-BE49-F238E27FC236}">
              <a16:creationId xmlns:a16="http://schemas.microsoft.com/office/drawing/2014/main" id="{C44320C3-6133-4B9A-92A6-894EF0B2F2C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2" name="TextBox 6691">
          <a:extLst>
            <a:ext uri="{FF2B5EF4-FFF2-40B4-BE49-F238E27FC236}">
              <a16:creationId xmlns:a16="http://schemas.microsoft.com/office/drawing/2014/main" id="{4E4B0827-5735-42E5-A267-4E5DE64387F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3" name="TextBox 6692">
          <a:extLst>
            <a:ext uri="{FF2B5EF4-FFF2-40B4-BE49-F238E27FC236}">
              <a16:creationId xmlns:a16="http://schemas.microsoft.com/office/drawing/2014/main" id="{0A5204F0-381A-44B6-813B-29955B4848A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4" name="TextBox 6693">
          <a:extLst>
            <a:ext uri="{FF2B5EF4-FFF2-40B4-BE49-F238E27FC236}">
              <a16:creationId xmlns:a16="http://schemas.microsoft.com/office/drawing/2014/main" id="{80986C70-F888-4F7B-9BD4-BF6C3BB587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5" name="TextBox 6694">
          <a:extLst>
            <a:ext uri="{FF2B5EF4-FFF2-40B4-BE49-F238E27FC236}">
              <a16:creationId xmlns:a16="http://schemas.microsoft.com/office/drawing/2014/main" id="{1EFF352B-28C2-42E7-93EB-D1A0246099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6" name="TextBox 6695">
          <a:extLst>
            <a:ext uri="{FF2B5EF4-FFF2-40B4-BE49-F238E27FC236}">
              <a16:creationId xmlns:a16="http://schemas.microsoft.com/office/drawing/2014/main" id="{90546549-F9CD-47F6-8821-F6F2C51948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7" name="TextBox 6696">
          <a:extLst>
            <a:ext uri="{FF2B5EF4-FFF2-40B4-BE49-F238E27FC236}">
              <a16:creationId xmlns:a16="http://schemas.microsoft.com/office/drawing/2014/main" id="{B554B60F-6BE2-4FAB-8ABA-E8E0AF9B75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8" name="TextBox 6697">
          <a:extLst>
            <a:ext uri="{FF2B5EF4-FFF2-40B4-BE49-F238E27FC236}">
              <a16:creationId xmlns:a16="http://schemas.microsoft.com/office/drawing/2014/main" id="{D6E673B3-37BD-4044-BE2C-207C998568C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9" name="TextBox 6698">
          <a:extLst>
            <a:ext uri="{FF2B5EF4-FFF2-40B4-BE49-F238E27FC236}">
              <a16:creationId xmlns:a16="http://schemas.microsoft.com/office/drawing/2014/main" id="{FF229903-FEBC-427B-A474-9B6B2C12062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0" name="TextBox 6699">
          <a:extLst>
            <a:ext uri="{FF2B5EF4-FFF2-40B4-BE49-F238E27FC236}">
              <a16:creationId xmlns:a16="http://schemas.microsoft.com/office/drawing/2014/main" id="{1D9E0D08-3963-4F08-9F34-B866530D701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1" name="TextBox 6700">
          <a:extLst>
            <a:ext uri="{FF2B5EF4-FFF2-40B4-BE49-F238E27FC236}">
              <a16:creationId xmlns:a16="http://schemas.microsoft.com/office/drawing/2014/main" id="{5051768D-FD04-469B-98BB-AD1120BF54F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2" name="TextBox 6701">
          <a:extLst>
            <a:ext uri="{FF2B5EF4-FFF2-40B4-BE49-F238E27FC236}">
              <a16:creationId xmlns:a16="http://schemas.microsoft.com/office/drawing/2014/main" id="{0628AA9B-0C0A-4D6C-8BCF-0330C024AD5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3" name="TextBox 6702">
          <a:extLst>
            <a:ext uri="{FF2B5EF4-FFF2-40B4-BE49-F238E27FC236}">
              <a16:creationId xmlns:a16="http://schemas.microsoft.com/office/drawing/2014/main" id="{40747B80-EC44-4161-AA62-58A55BEC67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4" name="TextBox 6703">
          <a:extLst>
            <a:ext uri="{FF2B5EF4-FFF2-40B4-BE49-F238E27FC236}">
              <a16:creationId xmlns:a16="http://schemas.microsoft.com/office/drawing/2014/main" id="{D16D8DE5-1DB1-48B7-A76E-7DF241B6840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5" name="TextBox 6704">
          <a:extLst>
            <a:ext uri="{FF2B5EF4-FFF2-40B4-BE49-F238E27FC236}">
              <a16:creationId xmlns:a16="http://schemas.microsoft.com/office/drawing/2014/main" id="{06E70EEC-5457-4EE9-90D6-FB98EC86C7A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6" name="TextBox 6705">
          <a:extLst>
            <a:ext uri="{FF2B5EF4-FFF2-40B4-BE49-F238E27FC236}">
              <a16:creationId xmlns:a16="http://schemas.microsoft.com/office/drawing/2014/main" id="{32AC3B98-498A-4D51-B663-C76BF2A6850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7" name="TextBox 6706">
          <a:extLst>
            <a:ext uri="{FF2B5EF4-FFF2-40B4-BE49-F238E27FC236}">
              <a16:creationId xmlns:a16="http://schemas.microsoft.com/office/drawing/2014/main" id="{1BA91329-1450-4DB1-BAB4-98E32A386C1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8" name="TextBox 6707">
          <a:extLst>
            <a:ext uri="{FF2B5EF4-FFF2-40B4-BE49-F238E27FC236}">
              <a16:creationId xmlns:a16="http://schemas.microsoft.com/office/drawing/2014/main" id="{415070EE-6E6C-426E-B29B-69B428D6EA6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9" name="TextBox 6708">
          <a:extLst>
            <a:ext uri="{FF2B5EF4-FFF2-40B4-BE49-F238E27FC236}">
              <a16:creationId xmlns:a16="http://schemas.microsoft.com/office/drawing/2014/main" id="{8001181F-6D44-48C7-914C-E8D4BC9308C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0" name="TextBox 6709">
          <a:extLst>
            <a:ext uri="{FF2B5EF4-FFF2-40B4-BE49-F238E27FC236}">
              <a16:creationId xmlns:a16="http://schemas.microsoft.com/office/drawing/2014/main" id="{8E4CAAA0-157D-4AEF-904C-72C3A8B50F4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1" name="TextBox 6710">
          <a:extLst>
            <a:ext uri="{FF2B5EF4-FFF2-40B4-BE49-F238E27FC236}">
              <a16:creationId xmlns:a16="http://schemas.microsoft.com/office/drawing/2014/main" id="{88B7DCC4-495B-420A-9103-1E111A0C0EA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2" name="TextBox 6711">
          <a:extLst>
            <a:ext uri="{FF2B5EF4-FFF2-40B4-BE49-F238E27FC236}">
              <a16:creationId xmlns:a16="http://schemas.microsoft.com/office/drawing/2014/main" id="{51CCE4E7-25E3-4FFB-8205-E9DF601020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3" name="TextBox 6712">
          <a:extLst>
            <a:ext uri="{FF2B5EF4-FFF2-40B4-BE49-F238E27FC236}">
              <a16:creationId xmlns:a16="http://schemas.microsoft.com/office/drawing/2014/main" id="{58123690-4C7A-4F04-BCC7-646FB2D060E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4" name="TextBox 6713">
          <a:extLst>
            <a:ext uri="{FF2B5EF4-FFF2-40B4-BE49-F238E27FC236}">
              <a16:creationId xmlns:a16="http://schemas.microsoft.com/office/drawing/2014/main" id="{52E5EEBC-863C-4FA2-BA53-4F2A3A63B91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5" name="TextBox 6714">
          <a:extLst>
            <a:ext uri="{FF2B5EF4-FFF2-40B4-BE49-F238E27FC236}">
              <a16:creationId xmlns:a16="http://schemas.microsoft.com/office/drawing/2014/main" id="{49CC9339-A100-450A-8F35-61C328440CD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6" name="TextBox 6715">
          <a:extLst>
            <a:ext uri="{FF2B5EF4-FFF2-40B4-BE49-F238E27FC236}">
              <a16:creationId xmlns:a16="http://schemas.microsoft.com/office/drawing/2014/main" id="{0A5340AD-CF0E-423C-B900-30C2418DEC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7" name="TextBox 6716">
          <a:extLst>
            <a:ext uri="{FF2B5EF4-FFF2-40B4-BE49-F238E27FC236}">
              <a16:creationId xmlns:a16="http://schemas.microsoft.com/office/drawing/2014/main" id="{E917642A-1D29-4A5C-A231-8CB995A015E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8" name="TextBox 6717">
          <a:extLst>
            <a:ext uri="{FF2B5EF4-FFF2-40B4-BE49-F238E27FC236}">
              <a16:creationId xmlns:a16="http://schemas.microsoft.com/office/drawing/2014/main" id="{64F439C6-7D90-4AC4-9B2A-FF3E8E33EE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9" name="TextBox 6718">
          <a:extLst>
            <a:ext uri="{FF2B5EF4-FFF2-40B4-BE49-F238E27FC236}">
              <a16:creationId xmlns:a16="http://schemas.microsoft.com/office/drawing/2014/main" id="{C4DE0C31-C9E1-4753-826C-7BB6F805946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0" name="TextBox 6719">
          <a:extLst>
            <a:ext uri="{FF2B5EF4-FFF2-40B4-BE49-F238E27FC236}">
              <a16:creationId xmlns:a16="http://schemas.microsoft.com/office/drawing/2014/main" id="{32313967-FD08-40F2-9FE6-F6158121FEF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1" name="TextBox 6720">
          <a:extLst>
            <a:ext uri="{FF2B5EF4-FFF2-40B4-BE49-F238E27FC236}">
              <a16:creationId xmlns:a16="http://schemas.microsoft.com/office/drawing/2014/main" id="{33010DCA-4CDE-4127-8E8C-C51A886F5AF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2" name="TextBox 6721">
          <a:extLst>
            <a:ext uri="{FF2B5EF4-FFF2-40B4-BE49-F238E27FC236}">
              <a16:creationId xmlns:a16="http://schemas.microsoft.com/office/drawing/2014/main" id="{B34A05B7-5FD4-44B3-A4CC-177859E4186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3" name="TextBox 6722">
          <a:extLst>
            <a:ext uri="{FF2B5EF4-FFF2-40B4-BE49-F238E27FC236}">
              <a16:creationId xmlns:a16="http://schemas.microsoft.com/office/drawing/2014/main" id="{96678E05-EF85-4000-8F03-1D64652F6AA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4" name="TextBox 6723">
          <a:extLst>
            <a:ext uri="{FF2B5EF4-FFF2-40B4-BE49-F238E27FC236}">
              <a16:creationId xmlns:a16="http://schemas.microsoft.com/office/drawing/2014/main" id="{6D298C27-BFC6-44F0-8554-83EA8217115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5" name="TextBox 6724">
          <a:extLst>
            <a:ext uri="{FF2B5EF4-FFF2-40B4-BE49-F238E27FC236}">
              <a16:creationId xmlns:a16="http://schemas.microsoft.com/office/drawing/2014/main" id="{F9AD27B7-7101-4F60-9366-D2C03F22CBD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6" name="TextBox 6725">
          <a:extLst>
            <a:ext uri="{FF2B5EF4-FFF2-40B4-BE49-F238E27FC236}">
              <a16:creationId xmlns:a16="http://schemas.microsoft.com/office/drawing/2014/main" id="{F98C2BF1-FBCD-4DE7-AE81-EA36D0FB6A3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7" name="TextBox 6726">
          <a:extLst>
            <a:ext uri="{FF2B5EF4-FFF2-40B4-BE49-F238E27FC236}">
              <a16:creationId xmlns:a16="http://schemas.microsoft.com/office/drawing/2014/main" id="{D0C28024-40A5-4A9C-90AC-A5F4C3446A9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8" name="TextBox 6727">
          <a:extLst>
            <a:ext uri="{FF2B5EF4-FFF2-40B4-BE49-F238E27FC236}">
              <a16:creationId xmlns:a16="http://schemas.microsoft.com/office/drawing/2014/main" id="{1D420B18-5081-4398-81CD-D030F705BEE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9" name="TextBox 6728">
          <a:extLst>
            <a:ext uri="{FF2B5EF4-FFF2-40B4-BE49-F238E27FC236}">
              <a16:creationId xmlns:a16="http://schemas.microsoft.com/office/drawing/2014/main" id="{3115FBB1-C4C9-43D5-BB7A-D4D3C2930CA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0" name="TextBox 6729">
          <a:extLst>
            <a:ext uri="{FF2B5EF4-FFF2-40B4-BE49-F238E27FC236}">
              <a16:creationId xmlns:a16="http://schemas.microsoft.com/office/drawing/2014/main" id="{3BC8E2B7-AC31-4A7B-9623-2D15D4D1ED1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1" name="TextBox 6730">
          <a:extLst>
            <a:ext uri="{FF2B5EF4-FFF2-40B4-BE49-F238E27FC236}">
              <a16:creationId xmlns:a16="http://schemas.microsoft.com/office/drawing/2014/main" id="{D6F2CF8F-2568-4058-9614-C35FCF5D876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2" name="TextBox 6731">
          <a:extLst>
            <a:ext uri="{FF2B5EF4-FFF2-40B4-BE49-F238E27FC236}">
              <a16:creationId xmlns:a16="http://schemas.microsoft.com/office/drawing/2014/main" id="{36A34F27-2CB2-46A0-AE1F-20729F9D040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3" name="TextBox 6732">
          <a:extLst>
            <a:ext uri="{FF2B5EF4-FFF2-40B4-BE49-F238E27FC236}">
              <a16:creationId xmlns:a16="http://schemas.microsoft.com/office/drawing/2014/main" id="{5F42B191-466A-441B-9E1E-865984D8B63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4" name="TextBox 6733">
          <a:extLst>
            <a:ext uri="{FF2B5EF4-FFF2-40B4-BE49-F238E27FC236}">
              <a16:creationId xmlns:a16="http://schemas.microsoft.com/office/drawing/2014/main" id="{9199D520-C540-48A6-AB1C-66D0E4560C0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5" name="TextBox 6734">
          <a:extLst>
            <a:ext uri="{FF2B5EF4-FFF2-40B4-BE49-F238E27FC236}">
              <a16:creationId xmlns:a16="http://schemas.microsoft.com/office/drawing/2014/main" id="{080D9211-30B1-4C80-8E02-CDC563C04AB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6" name="TextBox 6735">
          <a:extLst>
            <a:ext uri="{FF2B5EF4-FFF2-40B4-BE49-F238E27FC236}">
              <a16:creationId xmlns:a16="http://schemas.microsoft.com/office/drawing/2014/main" id="{CA269530-4422-41D9-9235-3EB46A3CB8F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7" name="TextBox 6736">
          <a:extLst>
            <a:ext uri="{FF2B5EF4-FFF2-40B4-BE49-F238E27FC236}">
              <a16:creationId xmlns:a16="http://schemas.microsoft.com/office/drawing/2014/main" id="{B43A12C5-4111-4CA3-B0B1-53F02C06DAD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8" name="TextBox 6737">
          <a:extLst>
            <a:ext uri="{FF2B5EF4-FFF2-40B4-BE49-F238E27FC236}">
              <a16:creationId xmlns:a16="http://schemas.microsoft.com/office/drawing/2014/main" id="{051079C9-DE61-43C7-B92C-88666757722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9" name="TextBox 6738">
          <a:extLst>
            <a:ext uri="{FF2B5EF4-FFF2-40B4-BE49-F238E27FC236}">
              <a16:creationId xmlns:a16="http://schemas.microsoft.com/office/drawing/2014/main" id="{CEEB8273-C195-4318-889E-B532B560801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0" name="TextBox 6739">
          <a:extLst>
            <a:ext uri="{FF2B5EF4-FFF2-40B4-BE49-F238E27FC236}">
              <a16:creationId xmlns:a16="http://schemas.microsoft.com/office/drawing/2014/main" id="{241D5028-B7DC-4386-A9E2-33D4387C570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1" name="TextBox 6740">
          <a:extLst>
            <a:ext uri="{FF2B5EF4-FFF2-40B4-BE49-F238E27FC236}">
              <a16:creationId xmlns:a16="http://schemas.microsoft.com/office/drawing/2014/main" id="{C548F900-FC6E-4266-A481-BF759A219DC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2" name="TextBox 6741">
          <a:extLst>
            <a:ext uri="{FF2B5EF4-FFF2-40B4-BE49-F238E27FC236}">
              <a16:creationId xmlns:a16="http://schemas.microsoft.com/office/drawing/2014/main" id="{CEC2029D-8E91-40F3-B9C7-FDC3E5EF1AD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3" name="TextBox 6742">
          <a:extLst>
            <a:ext uri="{FF2B5EF4-FFF2-40B4-BE49-F238E27FC236}">
              <a16:creationId xmlns:a16="http://schemas.microsoft.com/office/drawing/2014/main" id="{3B9DF424-F842-4B7B-82B1-30CCCA76C63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4" name="TextBox 6743">
          <a:extLst>
            <a:ext uri="{FF2B5EF4-FFF2-40B4-BE49-F238E27FC236}">
              <a16:creationId xmlns:a16="http://schemas.microsoft.com/office/drawing/2014/main" id="{4C769C63-2DA3-4E82-B886-F349DE052EC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5" name="TextBox 6744">
          <a:extLst>
            <a:ext uri="{FF2B5EF4-FFF2-40B4-BE49-F238E27FC236}">
              <a16:creationId xmlns:a16="http://schemas.microsoft.com/office/drawing/2014/main" id="{7FD52015-9961-4B9F-BBF5-FE6ABC74668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6" name="TextBox 6745">
          <a:extLst>
            <a:ext uri="{FF2B5EF4-FFF2-40B4-BE49-F238E27FC236}">
              <a16:creationId xmlns:a16="http://schemas.microsoft.com/office/drawing/2014/main" id="{98D21B7E-27D5-4C4B-AEDB-821AA6922B5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7" name="TextBox 6746">
          <a:extLst>
            <a:ext uri="{FF2B5EF4-FFF2-40B4-BE49-F238E27FC236}">
              <a16:creationId xmlns:a16="http://schemas.microsoft.com/office/drawing/2014/main" id="{64CF5C14-7C2A-4276-B9F5-AE74A1547A0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8" name="TextBox 6747">
          <a:extLst>
            <a:ext uri="{FF2B5EF4-FFF2-40B4-BE49-F238E27FC236}">
              <a16:creationId xmlns:a16="http://schemas.microsoft.com/office/drawing/2014/main" id="{D24E6495-D087-41EB-828D-84F49D78B79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9" name="TextBox 6748">
          <a:extLst>
            <a:ext uri="{FF2B5EF4-FFF2-40B4-BE49-F238E27FC236}">
              <a16:creationId xmlns:a16="http://schemas.microsoft.com/office/drawing/2014/main" id="{8452112F-060B-4AEB-AE1F-43FB2453498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0" name="TextBox 6749">
          <a:extLst>
            <a:ext uri="{FF2B5EF4-FFF2-40B4-BE49-F238E27FC236}">
              <a16:creationId xmlns:a16="http://schemas.microsoft.com/office/drawing/2014/main" id="{96155352-CC26-4296-9024-DBAFA90EF99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1" name="TextBox 6750">
          <a:extLst>
            <a:ext uri="{FF2B5EF4-FFF2-40B4-BE49-F238E27FC236}">
              <a16:creationId xmlns:a16="http://schemas.microsoft.com/office/drawing/2014/main" id="{F60AD958-FDC2-4C48-ACBF-19DE2DEFF9C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2" name="TextBox 6751">
          <a:extLst>
            <a:ext uri="{FF2B5EF4-FFF2-40B4-BE49-F238E27FC236}">
              <a16:creationId xmlns:a16="http://schemas.microsoft.com/office/drawing/2014/main" id="{6048D346-8BA4-4905-A99E-4B8F9555DF6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3" name="TextBox 6752">
          <a:extLst>
            <a:ext uri="{FF2B5EF4-FFF2-40B4-BE49-F238E27FC236}">
              <a16:creationId xmlns:a16="http://schemas.microsoft.com/office/drawing/2014/main" id="{809A04D9-FC28-47A6-B851-D0925CA3412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4" name="TextBox 6753">
          <a:extLst>
            <a:ext uri="{FF2B5EF4-FFF2-40B4-BE49-F238E27FC236}">
              <a16:creationId xmlns:a16="http://schemas.microsoft.com/office/drawing/2014/main" id="{D61A124F-3944-4423-8288-CA6ED8D54B6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5" name="TextBox 6754">
          <a:extLst>
            <a:ext uri="{FF2B5EF4-FFF2-40B4-BE49-F238E27FC236}">
              <a16:creationId xmlns:a16="http://schemas.microsoft.com/office/drawing/2014/main" id="{EE7CE1CD-C22A-40F0-8F3A-7C1A32DE98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6" name="TextBox 6755">
          <a:extLst>
            <a:ext uri="{FF2B5EF4-FFF2-40B4-BE49-F238E27FC236}">
              <a16:creationId xmlns:a16="http://schemas.microsoft.com/office/drawing/2014/main" id="{9C886199-BBD4-4F3C-A6C9-25790F2E3F3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7" name="TextBox 6756">
          <a:extLst>
            <a:ext uri="{FF2B5EF4-FFF2-40B4-BE49-F238E27FC236}">
              <a16:creationId xmlns:a16="http://schemas.microsoft.com/office/drawing/2014/main" id="{407038E9-DFB6-48B1-8BAE-078D69685E2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8" name="TextBox 6757">
          <a:extLst>
            <a:ext uri="{FF2B5EF4-FFF2-40B4-BE49-F238E27FC236}">
              <a16:creationId xmlns:a16="http://schemas.microsoft.com/office/drawing/2014/main" id="{4A5F4760-A598-453D-9DB4-AD414792236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9" name="TextBox 6758">
          <a:extLst>
            <a:ext uri="{FF2B5EF4-FFF2-40B4-BE49-F238E27FC236}">
              <a16:creationId xmlns:a16="http://schemas.microsoft.com/office/drawing/2014/main" id="{A9090677-244F-4324-81F3-5C6CDDF0BCF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0" name="TextBox 6759">
          <a:extLst>
            <a:ext uri="{FF2B5EF4-FFF2-40B4-BE49-F238E27FC236}">
              <a16:creationId xmlns:a16="http://schemas.microsoft.com/office/drawing/2014/main" id="{D92F5147-F373-4545-BD9C-A643F9DB985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1" name="TextBox 6760">
          <a:extLst>
            <a:ext uri="{FF2B5EF4-FFF2-40B4-BE49-F238E27FC236}">
              <a16:creationId xmlns:a16="http://schemas.microsoft.com/office/drawing/2014/main" id="{33A41DC5-E687-4621-B6CB-19B2D123B47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2" name="TextBox 6761">
          <a:extLst>
            <a:ext uri="{FF2B5EF4-FFF2-40B4-BE49-F238E27FC236}">
              <a16:creationId xmlns:a16="http://schemas.microsoft.com/office/drawing/2014/main" id="{675BE1DF-E7AE-4605-A560-1B6BEEB9A1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3" name="TextBox 6762">
          <a:extLst>
            <a:ext uri="{FF2B5EF4-FFF2-40B4-BE49-F238E27FC236}">
              <a16:creationId xmlns:a16="http://schemas.microsoft.com/office/drawing/2014/main" id="{CF1F6601-65BE-44B1-8AF6-DE16656A3F8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4" name="TextBox 6763">
          <a:extLst>
            <a:ext uri="{FF2B5EF4-FFF2-40B4-BE49-F238E27FC236}">
              <a16:creationId xmlns:a16="http://schemas.microsoft.com/office/drawing/2014/main" id="{B5D0FCC1-6D11-4CD3-A143-AB623152900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5" name="TextBox 6764">
          <a:extLst>
            <a:ext uri="{FF2B5EF4-FFF2-40B4-BE49-F238E27FC236}">
              <a16:creationId xmlns:a16="http://schemas.microsoft.com/office/drawing/2014/main" id="{0E62FEFD-AAA5-43B4-8700-C0FDA821720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6" name="TextBox 6765">
          <a:extLst>
            <a:ext uri="{FF2B5EF4-FFF2-40B4-BE49-F238E27FC236}">
              <a16:creationId xmlns:a16="http://schemas.microsoft.com/office/drawing/2014/main" id="{A3A6F790-1B14-4848-A674-CAF1096CF93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7" name="TextBox 6766">
          <a:extLst>
            <a:ext uri="{FF2B5EF4-FFF2-40B4-BE49-F238E27FC236}">
              <a16:creationId xmlns:a16="http://schemas.microsoft.com/office/drawing/2014/main" id="{7B6AA553-5C78-49D6-BB0B-48794D84AA9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8" name="TextBox 6767">
          <a:extLst>
            <a:ext uri="{FF2B5EF4-FFF2-40B4-BE49-F238E27FC236}">
              <a16:creationId xmlns:a16="http://schemas.microsoft.com/office/drawing/2014/main" id="{DD09D710-602C-4980-B9F7-52BCC6F281E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9" name="TextBox 6768">
          <a:extLst>
            <a:ext uri="{FF2B5EF4-FFF2-40B4-BE49-F238E27FC236}">
              <a16:creationId xmlns:a16="http://schemas.microsoft.com/office/drawing/2014/main" id="{6514B101-0EB9-4F55-A40C-925E58DCD9A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0" name="TextBox 6769">
          <a:extLst>
            <a:ext uri="{FF2B5EF4-FFF2-40B4-BE49-F238E27FC236}">
              <a16:creationId xmlns:a16="http://schemas.microsoft.com/office/drawing/2014/main" id="{FEE8A7B6-F518-41CA-9A74-8AD138E085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1" name="TextBox 6770">
          <a:extLst>
            <a:ext uri="{FF2B5EF4-FFF2-40B4-BE49-F238E27FC236}">
              <a16:creationId xmlns:a16="http://schemas.microsoft.com/office/drawing/2014/main" id="{F62E5E3A-5D56-4F35-8DDF-C5F9B069CDF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2" name="TextBox 6771">
          <a:extLst>
            <a:ext uri="{FF2B5EF4-FFF2-40B4-BE49-F238E27FC236}">
              <a16:creationId xmlns:a16="http://schemas.microsoft.com/office/drawing/2014/main" id="{51A9E807-6752-48D0-9E99-E50B157A41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3" name="TextBox 6772">
          <a:extLst>
            <a:ext uri="{FF2B5EF4-FFF2-40B4-BE49-F238E27FC236}">
              <a16:creationId xmlns:a16="http://schemas.microsoft.com/office/drawing/2014/main" id="{139563EC-ED32-46C9-BAE1-9123C92482C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4" name="TextBox 6773">
          <a:extLst>
            <a:ext uri="{FF2B5EF4-FFF2-40B4-BE49-F238E27FC236}">
              <a16:creationId xmlns:a16="http://schemas.microsoft.com/office/drawing/2014/main" id="{C27337EC-B9A2-4033-9B81-4C56361B703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5" name="TextBox 6774">
          <a:extLst>
            <a:ext uri="{FF2B5EF4-FFF2-40B4-BE49-F238E27FC236}">
              <a16:creationId xmlns:a16="http://schemas.microsoft.com/office/drawing/2014/main" id="{D04B7BCA-11CD-41DA-99C4-282E9E27A82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6" name="TextBox 6775">
          <a:extLst>
            <a:ext uri="{FF2B5EF4-FFF2-40B4-BE49-F238E27FC236}">
              <a16:creationId xmlns:a16="http://schemas.microsoft.com/office/drawing/2014/main" id="{44E9C3D4-5628-40EE-AAB0-16A7A75AA31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7" name="TextBox 6776">
          <a:extLst>
            <a:ext uri="{FF2B5EF4-FFF2-40B4-BE49-F238E27FC236}">
              <a16:creationId xmlns:a16="http://schemas.microsoft.com/office/drawing/2014/main" id="{2E372EF9-A1FD-4022-8C69-28A1D6EB125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8" name="TextBox 6777">
          <a:extLst>
            <a:ext uri="{FF2B5EF4-FFF2-40B4-BE49-F238E27FC236}">
              <a16:creationId xmlns:a16="http://schemas.microsoft.com/office/drawing/2014/main" id="{F473D162-EB1E-4435-BD8E-5289260C2A0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9" name="TextBox 6778">
          <a:extLst>
            <a:ext uri="{FF2B5EF4-FFF2-40B4-BE49-F238E27FC236}">
              <a16:creationId xmlns:a16="http://schemas.microsoft.com/office/drawing/2014/main" id="{978A7988-E72C-4AA0-802B-2AB8C328F93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0" name="TextBox 6779">
          <a:extLst>
            <a:ext uri="{FF2B5EF4-FFF2-40B4-BE49-F238E27FC236}">
              <a16:creationId xmlns:a16="http://schemas.microsoft.com/office/drawing/2014/main" id="{3E42A85B-55E3-485D-9BF9-3EA00852F10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1" name="TextBox 6780">
          <a:extLst>
            <a:ext uri="{FF2B5EF4-FFF2-40B4-BE49-F238E27FC236}">
              <a16:creationId xmlns:a16="http://schemas.microsoft.com/office/drawing/2014/main" id="{9FFF1161-7798-4C81-93EB-604DE316F23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2" name="TextBox 6781">
          <a:extLst>
            <a:ext uri="{FF2B5EF4-FFF2-40B4-BE49-F238E27FC236}">
              <a16:creationId xmlns:a16="http://schemas.microsoft.com/office/drawing/2014/main" id="{3D6B57F5-1078-45B3-8452-3A97FA2FADF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3" name="TextBox 6782">
          <a:extLst>
            <a:ext uri="{FF2B5EF4-FFF2-40B4-BE49-F238E27FC236}">
              <a16:creationId xmlns:a16="http://schemas.microsoft.com/office/drawing/2014/main" id="{6F9714DB-3052-453B-BDBD-80FEAF8BA4A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4" name="TextBox 6783">
          <a:extLst>
            <a:ext uri="{FF2B5EF4-FFF2-40B4-BE49-F238E27FC236}">
              <a16:creationId xmlns:a16="http://schemas.microsoft.com/office/drawing/2014/main" id="{D801C54F-5651-45B9-AE70-3C1F5527762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5" name="TextBox 6784">
          <a:extLst>
            <a:ext uri="{FF2B5EF4-FFF2-40B4-BE49-F238E27FC236}">
              <a16:creationId xmlns:a16="http://schemas.microsoft.com/office/drawing/2014/main" id="{4CEF589E-BE8F-4CA1-B4BF-EBEB4B0FE43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6" name="TextBox 6785">
          <a:extLst>
            <a:ext uri="{FF2B5EF4-FFF2-40B4-BE49-F238E27FC236}">
              <a16:creationId xmlns:a16="http://schemas.microsoft.com/office/drawing/2014/main" id="{92BB9F1B-2853-4023-BC9A-0DA19948143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7" name="TextBox 6786">
          <a:extLst>
            <a:ext uri="{FF2B5EF4-FFF2-40B4-BE49-F238E27FC236}">
              <a16:creationId xmlns:a16="http://schemas.microsoft.com/office/drawing/2014/main" id="{95A7D9A7-339F-478B-A85A-BB7A5EA113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8" name="TextBox 6787">
          <a:extLst>
            <a:ext uri="{FF2B5EF4-FFF2-40B4-BE49-F238E27FC236}">
              <a16:creationId xmlns:a16="http://schemas.microsoft.com/office/drawing/2014/main" id="{E9B91DFE-0477-4815-8271-0F3378AC675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9" name="TextBox 6788">
          <a:extLst>
            <a:ext uri="{FF2B5EF4-FFF2-40B4-BE49-F238E27FC236}">
              <a16:creationId xmlns:a16="http://schemas.microsoft.com/office/drawing/2014/main" id="{00C1AFFA-693B-415C-B281-955E331A0F9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0" name="TextBox 6789">
          <a:extLst>
            <a:ext uri="{FF2B5EF4-FFF2-40B4-BE49-F238E27FC236}">
              <a16:creationId xmlns:a16="http://schemas.microsoft.com/office/drawing/2014/main" id="{E1A113C9-9D01-4274-8EB6-99A97E973B9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1" name="TextBox 6790">
          <a:extLst>
            <a:ext uri="{FF2B5EF4-FFF2-40B4-BE49-F238E27FC236}">
              <a16:creationId xmlns:a16="http://schemas.microsoft.com/office/drawing/2014/main" id="{4F954FFD-56BA-4446-8063-425AEC525E5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2" name="TextBox 6791">
          <a:extLst>
            <a:ext uri="{FF2B5EF4-FFF2-40B4-BE49-F238E27FC236}">
              <a16:creationId xmlns:a16="http://schemas.microsoft.com/office/drawing/2014/main" id="{261A6A5B-D2CD-4B05-9DC5-D22794EA7D7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3" name="TextBox 6792">
          <a:extLst>
            <a:ext uri="{FF2B5EF4-FFF2-40B4-BE49-F238E27FC236}">
              <a16:creationId xmlns:a16="http://schemas.microsoft.com/office/drawing/2014/main" id="{C320B340-D90D-4721-8C34-5B3F6927C8A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4" name="TextBox 6793">
          <a:extLst>
            <a:ext uri="{FF2B5EF4-FFF2-40B4-BE49-F238E27FC236}">
              <a16:creationId xmlns:a16="http://schemas.microsoft.com/office/drawing/2014/main" id="{8FBB1AC1-57AE-4CED-AC42-CF59EDB8392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5" name="TextBox 6794">
          <a:extLst>
            <a:ext uri="{FF2B5EF4-FFF2-40B4-BE49-F238E27FC236}">
              <a16:creationId xmlns:a16="http://schemas.microsoft.com/office/drawing/2014/main" id="{7A23D4E2-4860-4AB0-A081-7F1C8191457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6" name="TextBox 6795">
          <a:extLst>
            <a:ext uri="{FF2B5EF4-FFF2-40B4-BE49-F238E27FC236}">
              <a16:creationId xmlns:a16="http://schemas.microsoft.com/office/drawing/2014/main" id="{093C99C6-CFDC-4D93-8255-A27396791B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7" name="TextBox 6796">
          <a:extLst>
            <a:ext uri="{FF2B5EF4-FFF2-40B4-BE49-F238E27FC236}">
              <a16:creationId xmlns:a16="http://schemas.microsoft.com/office/drawing/2014/main" id="{5FA6B099-9DB6-4611-85F9-4649B454550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8" name="TextBox 6797">
          <a:extLst>
            <a:ext uri="{FF2B5EF4-FFF2-40B4-BE49-F238E27FC236}">
              <a16:creationId xmlns:a16="http://schemas.microsoft.com/office/drawing/2014/main" id="{FCF6CE68-9BCA-4C6E-9FDD-F9C1D2C0728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9" name="TextBox 6798">
          <a:extLst>
            <a:ext uri="{FF2B5EF4-FFF2-40B4-BE49-F238E27FC236}">
              <a16:creationId xmlns:a16="http://schemas.microsoft.com/office/drawing/2014/main" id="{7070F228-6C89-4C0E-B334-EFB8C86FBF1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0" name="TextBox 6799">
          <a:extLst>
            <a:ext uri="{FF2B5EF4-FFF2-40B4-BE49-F238E27FC236}">
              <a16:creationId xmlns:a16="http://schemas.microsoft.com/office/drawing/2014/main" id="{62CAA050-A090-4EA5-838D-E5BEABFA44D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1" name="TextBox 6800">
          <a:extLst>
            <a:ext uri="{FF2B5EF4-FFF2-40B4-BE49-F238E27FC236}">
              <a16:creationId xmlns:a16="http://schemas.microsoft.com/office/drawing/2014/main" id="{F5CB2663-030A-4274-8272-876CEC2E040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2" name="TextBox 6801">
          <a:extLst>
            <a:ext uri="{FF2B5EF4-FFF2-40B4-BE49-F238E27FC236}">
              <a16:creationId xmlns:a16="http://schemas.microsoft.com/office/drawing/2014/main" id="{3BD80B32-F363-42DF-AA86-191CC58020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3" name="TextBox 6802">
          <a:extLst>
            <a:ext uri="{FF2B5EF4-FFF2-40B4-BE49-F238E27FC236}">
              <a16:creationId xmlns:a16="http://schemas.microsoft.com/office/drawing/2014/main" id="{8E8371E9-4607-4A3D-A730-F12D16193C1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4" name="TextBox 6803">
          <a:extLst>
            <a:ext uri="{FF2B5EF4-FFF2-40B4-BE49-F238E27FC236}">
              <a16:creationId xmlns:a16="http://schemas.microsoft.com/office/drawing/2014/main" id="{DDCFE3E5-A3C9-4EBC-97C4-8799F33174A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5" name="TextBox 6804">
          <a:extLst>
            <a:ext uri="{FF2B5EF4-FFF2-40B4-BE49-F238E27FC236}">
              <a16:creationId xmlns:a16="http://schemas.microsoft.com/office/drawing/2014/main" id="{35055E28-953D-45ED-BD9D-0BB517B6007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6" name="TextBox 6805">
          <a:extLst>
            <a:ext uri="{FF2B5EF4-FFF2-40B4-BE49-F238E27FC236}">
              <a16:creationId xmlns:a16="http://schemas.microsoft.com/office/drawing/2014/main" id="{F6AB302A-4D5C-47E1-BFF2-EB781BAA0FB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7" name="TextBox 6806">
          <a:extLst>
            <a:ext uri="{FF2B5EF4-FFF2-40B4-BE49-F238E27FC236}">
              <a16:creationId xmlns:a16="http://schemas.microsoft.com/office/drawing/2014/main" id="{79937C8F-FD1E-4ACF-A8C5-0043BAB47BB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8" name="TextBox 6807">
          <a:extLst>
            <a:ext uri="{FF2B5EF4-FFF2-40B4-BE49-F238E27FC236}">
              <a16:creationId xmlns:a16="http://schemas.microsoft.com/office/drawing/2014/main" id="{9EC50CCD-1F28-4590-9E9B-9666CD366F3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9" name="TextBox 6808">
          <a:extLst>
            <a:ext uri="{FF2B5EF4-FFF2-40B4-BE49-F238E27FC236}">
              <a16:creationId xmlns:a16="http://schemas.microsoft.com/office/drawing/2014/main" id="{7E40B14C-E13D-4231-BD24-E15EA7B9221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0" name="TextBox 6809">
          <a:extLst>
            <a:ext uri="{FF2B5EF4-FFF2-40B4-BE49-F238E27FC236}">
              <a16:creationId xmlns:a16="http://schemas.microsoft.com/office/drawing/2014/main" id="{D2CBF16B-CAFE-4D90-A6DE-8FD11CB5C1B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1" name="TextBox 6810">
          <a:extLst>
            <a:ext uri="{FF2B5EF4-FFF2-40B4-BE49-F238E27FC236}">
              <a16:creationId xmlns:a16="http://schemas.microsoft.com/office/drawing/2014/main" id="{A6DB3561-585E-45F6-81DE-C039DE6AF82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2" name="TextBox 6811">
          <a:extLst>
            <a:ext uri="{FF2B5EF4-FFF2-40B4-BE49-F238E27FC236}">
              <a16:creationId xmlns:a16="http://schemas.microsoft.com/office/drawing/2014/main" id="{0C7A5838-5A4A-4A47-8290-4CEAFF37FD6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3" name="TextBox 6812">
          <a:extLst>
            <a:ext uri="{FF2B5EF4-FFF2-40B4-BE49-F238E27FC236}">
              <a16:creationId xmlns:a16="http://schemas.microsoft.com/office/drawing/2014/main" id="{B91D4520-0D3B-4048-9D58-08A1D678301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4" name="TextBox 6813">
          <a:extLst>
            <a:ext uri="{FF2B5EF4-FFF2-40B4-BE49-F238E27FC236}">
              <a16:creationId xmlns:a16="http://schemas.microsoft.com/office/drawing/2014/main" id="{26180851-C709-4928-9353-5C71606EEA4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5" name="TextBox 6814">
          <a:extLst>
            <a:ext uri="{FF2B5EF4-FFF2-40B4-BE49-F238E27FC236}">
              <a16:creationId xmlns:a16="http://schemas.microsoft.com/office/drawing/2014/main" id="{43A205D8-A002-478F-8C0E-E534FA0A30D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6" name="TextBox 6815">
          <a:extLst>
            <a:ext uri="{FF2B5EF4-FFF2-40B4-BE49-F238E27FC236}">
              <a16:creationId xmlns:a16="http://schemas.microsoft.com/office/drawing/2014/main" id="{C0FF9446-CCB6-49C0-8675-2F4AE6BAC9D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7" name="TextBox 6816">
          <a:extLst>
            <a:ext uri="{FF2B5EF4-FFF2-40B4-BE49-F238E27FC236}">
              <a16:creationId xmlns:a16="http://schemas.microsoft.com/office/drawing/2014/main" id="{A86378DC-AB8D-46B8-85DB-149B3DD1E6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8" name="TextBox 6817">
          <a:extLst>
            <a:ext uri="{FF2B5EF4-FFF2-40B4-BE49-F238E27FC236}">
              <a16:creationId xmlns:a16="http://schemas.microsoft.com/office/drawing/2014/main" id="{644D6402-898F-4B59-BED7-7FCB5D5730D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9" name="TextBox 6818">
          <a:extLst>
            <a:ext uri="{FF2B5EF4-FFF2-40B4-BE49-F238E27FC236}">
              <a16:creationId xmlns:a16="http://schemas.microsoft.com/office/drawing/2014/main" id="{152BA3D0-BCE4-4626-9169-3A66656DC60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0" name="TextBox 6819">
          <a:extLst>
            <a:ext uri="{FF2B5EF4-FFF2-40B4-BE49-F238E27FC236}">
              <a16:creationId xmlns:a16="http://schemas.microsoft.com/office/drawing/2014/main" id="{F45DF88F-AA11-479D-B0EF-84174CC6302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1" name="TextBox 6820">
          <a:extLst>
            <a:ext uri="{FF2B5EF4-FFF2-40B4-BE49-F238E27FC236}">
              <a16:creationId xmlns:a16="http://schemas.microsoft.com/office/drawing/2014/main" id="{1257B4F9-5C3B-4514-82A3-5AEC95D4F9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2" name="TextBox 6821">
          <a:extLst>
            <a:ext uri="{FF2B5EF4-FFF2-40B4-BE49-F238E27FC236}">
              <a16:creationId xmlns:a16="http://schemas.microsoft.com/office/drawing/2014/main" id="{BAFCBFED-6F8D-4513-B380-26CB14D077E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3" name="TextBox 6822">
          <a:extLst>
            <a:ext uri="{FF2B5EF4-FFF2-40B4-BE49-F238E27FC236}">
              <a16:creationId xmlns:a16="http://schemas.microsoft.com/office/drawing/2014/main" id="{2713E0D6-3B08-4364-9A59-92F2FD265E8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4" name="TextBox 6823">
          <a:extLst>
            <a:ext uri="{FF2B5EF4-FFF2-40B4-BE49-F238E27FC236}">
              <a16:creationId xmlns:a16="http://schemas.microsoft.com/office/drawing/2014/main" id="{D89E0505-A74A-43EE-9618-ECC429775D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5" name="TextBox 6824">
          <a:extLst>
            <a:ext uri="{FF2B5EF4-FFF2-40B4-BE49-F238E27FC236}">
              <a16:creationId xmlns:a16="http://schemas.microsoft.com/office/drawing/2014/main" id="{88AA7427-62AF-4E6F-BED6-AE11437A77A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6" name="TextBox 6825">
          <a:extLst>
            <a:ext uri="{FF2B5EF4-FFF2-40B4-BE49-F238E27FC236}">
              <a16:creationId xmlns:a16="http://schemas.microsoft.com/office/drawing/2014/main" id="{D003DB80-7F8B-4D66-8C36-3111EAFEFC0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7" name="TextBox 6826">
          <a:extLst>
            <a:ext uri="{FF2B5EF4-FFF2-40B4-BE49-F238E27FC236}">
              <a16:creationId xmlns:a16="http://schemas.microsoft.com/office/drawing/2014/main" id="{1F597952-531A-413A-9C6F-9512A0CA5F8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8" name="TextBox 6827">
          <a:extLst>
            <a:ext uri="{FF2B5EF4-FFF2-40B4-BE49-F238E27FC236}">
              <a16:creationId xmlns:a16="http://schemas.microsoft.com/office/drawing/2014/main" id="{EBC91C55-EA4D-4413-AC90-92C7C65FF13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9" name="TextBox 6828">
          <a:extLst>
            <a:ext uri="{FF2B5EF4-FFF2-40B4-BE49-F238E27FC236}">
              <a16:creationId xmlns:a16="http://schemas.microsoft.com/office/drawing/2014/main" id="{B14EE5CF-A2AD-43A1-915F-7D0EE41B6A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0" name="TextBox 6829">
          <a:extLst>
            <a:ext uri="{FF2B5EF4-FFF2-40B4-BE49-F238E27FC236}">
              <a16:creationId xmlns:a16="http://schemas.microsoft.com/office/drawing/2014/main" id="{8BEC49E3-50ED-40DE-A295-BFFA1395C3D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1" name="TextBox 6830">
          <a:extLst>
            <a:ext uri="{FF2B5EF4-FFF2-40B4-BE49-F238E27FC236}">
              <a16:creationId xmlns:a16="http://schemas.microsoft.com/office/drawing/2014/main" id="{807FB57C-11AC-490D-B99F-15A9F694FDB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2" name="TextBox 6831">
          <a:extLst>
            <a:ext uri="{FF2B5EF4-FFF2-40B4-BE49-F238E27FC236}">
              <a16:creationId xmlns:a16="http://schemas.microsoft.com/office/drawing/2014/main" id="{04ED1630-97D4-4E36-8352-884E95F50C2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3" name="TextBox 6832">
          <a:extLst>
            <a:ext uri="{FF2B5EF4-FFF2-40B4-BE49-F238E27FC236}">
              <a16:creationId xmlns:a16="http://schemas.microsoft.com/office/drawing/2014/main" id="{976C2E64-069D-4BC1-9EB0-67B4575E0DB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4" name="TextBox 6833">
          <a:extLst>
            <a:ext uri="{FF2B5EF4-FFF2-40B4-BE49-F238E27FC236}">
              <a16:creationId xmlns:a16="http://schemas.microsoft.com/office/drawing/2014/main" id="{D585226F-2DFD-4AD8-83AE-2A334087A57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5" name="TextBox 6834">
          <a:extLst>
            <a:ext uri="{FF2B5EF4-FFF2-40B4-BE49-F238E27FC236}">
              <a16:creationId xmlns:a16="http://schemas.microsoft.com/office/drawing/2014/main" id="{7C4C23DD-9715-4230-BC9B-1A41FE2D7AF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6" name="TextBox 6835">
          <a:extLst>
            <a:ext uri="{FF2B5EF4-FFF2-40B4-BE49-F238E27FC236}">
              <a16:creationId xmlns:a16="http://schemas.microsoft.com/office/drawing/2014/main" id="{43304A47-446C-41E3-80EF-878644B47BC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7" name="TextBox 6836">
          <a:extLst>
            <a:ext uri="{FF2B5EF4-FFF2-40B4-BE49-F238E27FC236}">
              <a16:creationId xmlns:a16="http://schemas.microsoft.com/office/drawing/2014/main" id="{A8CB4D87-D909-4606-8CBC-9DD3665D57E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8" name="TextBox 6837">
          <a:extLst>
            <a:ext uri="{FF2B5EF4-FFF2-40B4-BE49-F238E27FC236}">
              <a16:creationId xmlns:a16="http://schemas.microsoft.com/office/drawing/2014/main" id="{63FA9C7D-7A66-4F54-AC13-50DB3828EFA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9" name="TextBox 6838">
          <a:extLst>
            <a:ext uri="{FF2B5EF4-FFF2-40B4-BE49-F238E27FC236}">
              <a16:creationId xmlns:a16="http://schemas.microsoft.com/office/drawing/2014/main" id="{5040D80D-D2F2-468A-A249-5755A0BFC57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0" name="TextBox 6839">
          <a:extLst>
            <a:ext uri="{FF2B5EF4-FFF2-40B4-BE49-F238E27FC236}">
              <a16:creationId xmlns:a16="http://schemas.microsoft.com/office/drawing/2014/main" id="{750AFFE4-714A-428F-86DF-1BACA7FFEF1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1" name="TextBox 6840">
          <a:extLst>
            <a:ext uri="{FF2B5EF4-FFF2-40B4-BE49-F238E27FC236}">
              <a16:creationId xmlns:a16="http://schemas.microsoft.com/office/drawing/2014/main" id="{3FBD742A-43A4-4F81-831E-FE71A932A0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2" name="TextBox 6841">
          <a:extLst>
            <a:ext uri="{FF2B5EF4-FFF2-40B4-BE49-F238E27FC236}">
              <a16:creationId xmlns:a16="http://schemas.microsoft.com/office/drawing/2014/main" id="{A28F0C6F-C398-4C78-A6FC-D3026020239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3" name="TextBox 6842">
          <a:extLst>
            <a:ext uri="{FF2B5EF4-FFF2-40B4-BE49-F238E27FC236}">
              <a16:creationId xmlns:a16="http://schemas.microsoft.com/office/drawing/2014/main" id="{EFE689BE-2263-459A-8A55-D8F15211181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4" name="TextBox 6843">
          <a:extLst>
            <a:ext uri="{FF2B5EF4-FFF2-40B4-BE49-F238E27FC236}">
              <a16:creationId xmlns:a16="http://schemas.microsoft.com/office/drawing/2014/main" id="{8C612D31-DC50-4C8C-A039-C193FBC03CD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5" name="TextBox 6844">
          <a:extLst>
            <a:ext uri="{FF2B5EF4-FFF2-40B4-BE49-F238E27FC236}">
              <a16:creationId xmlns:a16="http://schemas.microsoft.com/office/drawing/2014/main" id="{FDF231CF-18BD-459E-A6A1-70002EAA007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6" name="TextBox 6845">
          <a:extLst>
            <a:ext uri="{FF2B5EF4-FFF2-40B4-BE49-F238E27FC236}">
              <a16:creationId xmlns:a16="http://schemas.microsoft.com/office/drawing/2014/main" id="{2F9A1AE7-8606-4BD6-BF1A-259779FA69E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7" name="TextBox 6846">
          <a:extLst>
            <a:ext uri="{FF2B5EF4-FFF2-40B4-BE49-F238E27FC236}">
              <a16:creationId xmlns:a16="http://schemas.microsoft.com/office/drawing/2014/main" id="{E157500A-F96A-4308-B263-45264C75C7B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8" name="TextBox 6847">
          <a:extLst>
            <a:ext uri="{FF2B5EF4-FFF2-40B4-BE49-F238E27FC236}">
              <a16:creationId xmlns:a16="http://schemas.microsoft.com/office/drawing/2014/main" id="{33C6D1F5-D3B8-4E71-A4E3-F0442A65B92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9" name="TextBox 6848">
          <a:extLst>
            <a:ext uri="{FF2B5EF4-FFF2-40B4-BE49-F238E27FC236}">
              <a16:creationId xmlns:a16="http://schemas.microsoft.com/office/drawing/2014/main" id="{395AF960-60FD-4D9E-81AF-333CC24E36C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0" name="TextBox 6849">
          <a:extLst>
            <a:ext uri="{FF2B5EF4-FFF2-40B4-BE49-F238E27FC236}">
              <a16:creationId xmlns:a16="http://schemas.microsoft.com/office/drawing/2014/main" id="{E06241C4-E1BB-4C71-8A07-13643A1288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1" name="TextBox 6850">
          <a:extLst>
            <a:ext uri="{FF2B5EF4-FFF2-40B4-BE49-F238E27FC236}">
              <a16:creationId xmlns:a16="http://schemas.microsoft.com/office/drawing/2014/main" id="{08D560A3-6545-4FC7-A47D-CC6112D13A2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2" name="TextBox 6851">
          <a:extLst>
            <a:ext uri="{FF2B5EF4-FFF2-40B4-BE49-F238E27FC236}">
              <a16:creationId xmlns:a16="http://schemas.microsoft.com/office/drawing/2014/main" id="{71AEADAA-64DF-44F4-8B20-A4F8A0F6FE8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3" name="TextBox 6852">
          <a:extLst>
            <a:ext uri="{FF2B5EF4-FFF2-40B4-BE49-F238E27FC236}">
              <a16:creationId xmlns:a16="http://schemas.microsoft.com/office/drawing/2014/main" id="{4D46DE6B-59CA-41EA-9F9F-36FF89C26B1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4" name="TextBox 6853">
          <a:extLst>
            <a:ext uri="{FF2B5EF4-FFF2-40B4-BE49-F238E27FC236}">
              <a16:creationId xmlns:a16="http://schemas.microsoft.com/office/drawing/2014/main" id="{D59B5DD5-F575-4BE4-A639-0621F5B3D86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5" name="TextBox 6854">
          <a:extLst>
            <a:ext uri="{FF2B5EF4-FFF2-40B4-BE49-F238E27FC236}">
              <a16:creationId xmlns:a16="http://schemas.microsoft.com/office/drawing/2014/main" id="{55F87079-5F36-44EC-843C-D752C8E19DC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6" name="TextBox 6855">
          <a:extLst>
            <a:ext uri="{FF2B5EF4-FFF2-40B4-BE49-F238E27FC236}">
              <a16:creationId xmlns:a16="http://schemas.microsoft.com/office/drawing/2014/main" id="{CD9C9F0A-44F3-4ADE-9CC6-E81E40B4FA9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7" name="TextBox 6856">
          <a:extLst>
            <a:ext uri="{FF2B5EF4-FFF2-40B4-BE49-F238E27FC236}">
              <a16:creationId xmlns:a16="http://schemas.microsoft.com/office/drawing/2014/main" id="{FAF88509-2B0C-41A8-A1EA-58B107312BD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8" name="TextBox 6857">
          <a:extLst>
            <a:ext uri="{FF2B5EF4-FFF2-40B4-BE49-F238E27FC236}">
              <a16:creationId xmlns:a16="http://schemas.microsoft.com/office/drawing/2014/main" id="{8352FAA9-2C77-4643-8604-DC0A0DE5AEF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9" name="TextBox 6858">
          <a:extLst>
            <a:ext uri="{FF2B5EF4-FFF2-40B4-BE49-F238E27FC236}">
              <a16:creationId xmlns:a16="http://schemas.microsoft.com/office/drawing/2014/main" id="{DA170167-8E27-4B04-8243-BFA5E335125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0" name="TextBox 6859">
          <a:extLst>
            <a:ext uri="{FF2B5EF4-FFF2-40B4-BE49-F238E27FC236}">
              <a16:creationId xmlns:a16="http://schemas.microsoft.com/office/drawing/2014/main" id="{39549448-6A3B-4A13-9D2E-60C4B75CCDA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1" name="TextBox 6860">
          <a:extLst>
            <a:ext uri="{FF2B5EF4-FFF2-40B4-BE49-F238E27FC236}">
              <a16:creationId xmlns:a16="http://schemas.microsoft.com/office/drawing/2014/main" id="{3FE522C4-D936-4CB7-BA77-8BF4811CADF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2" name="TextBox 6861">
          <a:extLst>
            <a:ext uri="{FF2B5EF4-FFF2-40B4-BE49-F238E27FC236}">
              <a16:creationId xmlns:a16="http://schemas.microsoft.com/office/drawing/2014/main" id="{7458FEDF-1DC8-4DF5-8BC9-44E47F6F4CF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3" name="TextBox 6862">
          <a:extLst>
            <a:ext uri="{FF2B5EF4-FFF2-40B4-BE49-F238E27FC236}">
              <a16:creationId xmlns:a16="http://schemas.microsoft.com/office/drawing/2014/main" id="{5D3D966B-A102-4096-951B-EB137836CC3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4" name="TextBox 6863">
          <a:extLst>
            <a:ext uri="{FF2B5EF4-FFF2-40B4-BE49-F238E27FC236}">
              <a16:creationId xmlns:a16="http://schemas.microsoft.com/office/drawing/2014/main" id="{83243178-BA98-424A-B4CB-211FCBCC9D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5" name="TextBox 6864">
          <a:extLst>
            <a:ext uri="{FF2B5EF4-FFF2-40B4-BE49-F238E27FC236}">
              <a16:creationId xmlns:a16="http://schemas.microsoft.com/office/drawing/2014/main" id="{0A72162C-5D1F-4156-868A-F6BA4764DAD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6" name="TextBox 6865">
          <a:extLst>
            <a:ext uri="{FF2B5EF4-FFF2-40B4-BE49-F238E27FC236}">
              <a16:creationId xmlns:a16="http://schemas.microsoft.com/office/drawing/2014/main" id="{C422F104-A67B-45D1-AE0E-E8D4CC91511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7" name="TextBox 6866">
          <a:extLst>
            <a:ext uri="{FF2B5EF4-FFF2-40B4-BE49-F238E27FC236}">
              <a16:creationId xmlns:a16="http://schemas.microsoft.com/office/drawing/2014/main" id="{2F7E165D-99B6-4286-A975-B127A832147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8" name="TextBox 6867">
          <a:extLst>
            <a:ext uri="{FF2B5EF4-FFF2-40B4-BE49-F238E27FC236}">
              <a16:creationId xmlns:a16="http://schemas.microsoft.com/office/drawing/2014/main" id="{11125443-E889-48C9-BE7C-E5A411EDC44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9" name="TextBox 6868">
          <a:extLst>
            <a:ext uri="{FF2B5EF4-FFF2-40B4-BE49-F238E27FC236}">
              <a16:creationId xmlns:a16="http://schemas.microsoft.com/office/drawing/2014/main" id="{75379CA1-1A7A-4710-98B7-3568FB89118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0" name="TextBox 6869">
          <a:extLst>
            <a:ext uri="{FF2B5EF4-FFF2-40B4-BE49-F238E27FC236}">
              <a16:creationId xmlns:a16="http://schemas.microsoft.com/office/drawing/2014/main" id="{340945CD-B774-4E16-9AC9-54A02DE0367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1" name="TextBox 6870">
          <a:extLst>
            <a:ext uri="{FF2B5EF4-FFF2-40B4-BE49-F238E27FC236}">
              <a16:creationId xmlns:a16="http://schemas.microsoft.com/office/drawing/2014/main" id="{3F2256A8-A9A4-4EA3-ACBD-90EB57746C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2" name="TextBox 6871">
          <a:extLst>
            <a:ext uri="{FF2B5EF4-FFF2-40B4-BE49-F238E27FC236}">
              <a16:creationId xmlns:a16="http://schemas.microsoft.com/office/drawing/2014/main" id="{2ADB47AE-D377-4A4A-A360-6E391CCEFA8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3" name="TextBox 6872">
          <a:extLst>
            <a:ext uri="{FF2B5EF4-FFF2-40B4-BE49-F238E27FC236}">
              <a16:creationId xmlns:a16="http://schemas.microsoft.com/office/drawing/2014/main" id="{FE392496-24AD-4C65-AB7E-6B03A0EC3C8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4" name="TextBox 6873">
          <a:extLst>
            <a:ext uri="{FF2B5EF4-FFF2-40B4-BE49-F238E27FC236}">
              <a16:creationId xmlns:a16="http://schemas.microsoft.com/office/drawing/2014/main" id="{391D6FCA-2479-46A8-A229-A9380AD89AE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5" name="TextBox 6874">
          <a:extLst>
            <a:ext uri="{FF2B5EF4-FFF2-40B4-BE49-F238E27FC236}">
              <a16:creationId xmlns:a16="http://schemas.microsoft.com/office/drawing/2014/main" id="{9A928B42-4D32-47DF-9853-5D3F1F3D38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6" name="TextBox 6875">
          <a:extLst>
            <a:ext uri="{FF2B5EF4-FFF2-40B4-BE49-F238E27FC236}">
              <a16:creationId xmlns:a16="http://schemas.microsoft.com/office/drawing/2014/main" id="{B0BA3B37-C46D-494E-989D-0DC25DB536F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7" name="TextBox 6876">
          <a:extLst>
            <a:ext uri="{FF2B5EF4-FFF2-40B4-BE49-F238E27FC236}">
              <a16:creationId xmlns:a16="http://schemas.microsoft.com/office/drawing/2014/main" id="{D8115AFA-A623-4B01-9609-529398A18B1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8" name="TextBox 6877">
          <a:extLst>
            <a:ext uri="{FF2B5EF4-FFF2-40B4-BE49-F238E27FC236}">
              <a16:creationId xmlns:a16="http://schemas.microsoft.com/office/drawing/2014/main" id="{18D30695-E0EE-42BE-9137-71AB2BEC627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9" name="TextBox 6878">
          <a:extLst>
            <a:ext uri="{FF2B5EF4-FFF2-40B4-BE49-F238E27FC236}">
              <a16:creationId xmlns:a16="http://schemas.microsoft.com/office/drawing/2014/main" id="{DF411BAD-8F76-4B09-B117-7D6993DF0A8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0" name="TextBox 6879">
          <a:extLst>
            <a:ext uri="{FF2B5EF4-FFF2-40B4-BE49-F238E27FC236}">
              <a16:creationId xmlns:a16="http://schemas.microsoft.com/office/drawing/2014/main" id="{56A6AD87-AEF5-4921-A27D-6A7AED01C8C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1" name="TextBox 6880">
          <a:extLst>
            <a:ext uri="{FF2B5EF4-FFF2-40B4-BE49-F238E27FC236}">
              <a16:creationId xmlns:a16="http://schemas.microsoft.com/office/drawing/2014/main" id="{5379DA64-5C38-4F12-9378-CD4127B1C7B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2" name="TextBox 6881">
          <a:extLst>
            <a:ext uri="{FF2B5EF4-FFF2-40B4-BE49-F238E27FC236}">
              <a16:creationId xmlns:a16="http://schemas.microsoft.com/office/drawing/2014/main" id="{038B8C76-4F3A-4C71-84E6-6AB57A918E0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3" name="TextBox 6882">
          <a:extLst>
            <a:ext uri="{FF2B5EF4-FFF2-40B4-BE49-F238E27FC236}">
              <a16:creationId xmlns:a16="http://schemas.microsoft.com/office/drawing/2014/main" id="{6F0F912A-B7D1-43C1-93EC-27161F665CD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4" name="TextBox 6883">
          <a:extLst>
            <a:ext uri="{FF2B5EF4-FFF2-40B4-BE49-F238E27FC236}">
              <a16:creationId xmlns:a16="http://schemas.microsoft.com/office/drawing/2014/main" id="{464C2BCA-205D-4303-9F0D-967019C6F4E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5" name="TextBox 6884">
          <a:extLst>
            <a:ext uri="{FF2B5EF4-FFF2-40B4-BE49-F238E27FC236}">
              <a16:creationId xmlns:a16="http://schemas.microsoft.com/office/drawing/2014/main" id="{A332E8AD-1B64-4530-AECA-15AFE43D159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6" name="TextBox 6885">
          <a:extLst>
            <a:ext uri="{FF2B5EF4-FFF2-40B4-BE49-F238E27FC236}">
              <a16:creationId xmlns:a16="http://schemas.microsoft.com/office/drawing/2014/main" id="{9E4B0C1F-7B05-49F3-891D-180AA536E91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7" name="TextBox 6886">
          <a:extLst>
            <a:ext uri="{FF2B5EF4-FFF2-40B4-BE49-F238E27FC236}">
              <a16:creationId xmlns:a16="http://schemas.microsoft.com/office/drawing/2014/main" id="{E537533D-1ACE-46E8-8D08-0A5F4B4CC25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8" name="TextBox 6887">
          <a:extLst>
            <a:ext uri="{FF2B5EF4-FFF2-40B4-BE49-F238E27FC236}">
              <a16:creationId xmlns:a16="http://schemas.microsoft.com/office/drawing/2014/main" id="{EDA9488C-F225-471A-B93C-747CE5B337A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9" name="TextBox 6888">
          <a:extLst>
            <a:ext uri="{FF2B5EF4-FFF2-40B4-BE49-F238E27FC236}">
              <a16:creationId xmlns:a16="http://schemas.microsoft.com/office/drawing/2014/main" id="{8EF204A8-8443-4235-9649-7F41E45E5C3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0" name="TextBox 6889">
          <a:extLst>
            <a:ext uri="{FF2B5EF4-FFF2-40B4-BE49-F238E27FC236}">
              <a16:creationId xmlns:a16="http://schemas.microsoft.com/office/drawing/2014/main" id="{A826B21F-523D-4C98-A372-C3151BDFD2D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1" name="TextBox 6890">
          <a:extLst>
            <a:ext uri="{FF2B5EF4-FFF2-40B4-BE49-F238E27FC236}">
              <a16:creationId xmlns:a16="http://schemas.microsoft.com/office/drawing/2014/main" id="{F9B3C1EB-3E25-4B51-B157-56AFA65EA84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2" name="TextBox 6891">
          <a:extLst>
            <a:ext uri="{FF2B5EF4-FFF2-40B4-BE49-F238E27FC236}">
              <a16:creationId xmlns:a16="http://schemas.microsoft.com/office/drawing/2014/main" id="{AFFE9A59-038C-4868-8A69-F1B6437D44E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3" name="TextBox 6892">
          <a:extLst>
            <a:ext uri="{FF2B5EF4-FFF2-40B4-BE49-F238E27FC236}">
              <a16:creationId xmlns:a16="http://schemas.microsoft.com/office/drawing/2014/main" id="{5EF1C78B-E629-425C-9209-01215DF6A3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4" name="TextBox 6893">
          <a:extLst>
            <a:ext uri="{FF2B5EF4-FFF2-40B4-BE49-F238E27FC236}">
              <a16:creationId xmlns:a16="http://schemas.microsoft.com/office/drawing/2014/main" id="{82EFF321-DD45-4358-A50F-C1989269E65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5" name="TextBox 6894">
          <a:extLst>
            <a:ext uri="{FF2B5EF4-FFF2-40B4-BE49-F238E27FC236}">
              <a16:creationId xmlns:a16="http://schemas.microsoft.com/office/drawing/2014/main" id="{F004411A-F69C-4650-A6AC-8F0ECD95710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6" name="TextBox 6895">
          <a:extLst>
            <a:ext uri="{FF2B5EF4-FFF2-40B4-BE49-F238E27FC236}">
              <a16:creationId xmlns:a16="http://schemas.microsoft.com/office/drawing/2014/main" id="{88070A45-ED5A-40CB-9FFA-D40D5781509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7" name="TextBox 6896">
          <a:extLst>
            <a:ext uri="{FF2B5EF4-FFF2-40B4-BE49-F238E27FC236}">
              <a16:creationId xmlns:a16="http://schemas.microsoft.com/office/drawing/2014/main" id="{EF330DF4-CC81-4B44-ADB1-F7FAC152C4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8" name="TextBox 6897">
          <a:extLst>
            <a:ext uri="{FF2B5EF4-FFF2-40B4-BE49-F238E27FC236}">
              <a16:creationId xmlns:a16="http://schemas.microsoft.com/office/drawing/2014/main" id="{C5EF153A-FBC2-4F74-B6CD-6BACC8ECF8A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9" name="TextBox 6898">
          <a:extLst>
            <a:ext uri="{FF2B5EF4-FFF2-40B4-BE49-F238E27FC236}">
              <a16:creationId xmlns:a16="http://schemas.microsoft.com/office/drawing/2014/main" id="{2BBC5703-7D34-40AD-B0CF-0632ADA7340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0" name="TextBox 6899">
          <a:extLst>
            <a:ext uri="{FF2B5EF4-FFF2-40B4-BE49-F238E27FC236}">
              <a16:creationId xmlns:a16="http://schemas.microsoft.com/office/drawing/2014/main" id="{F698D4AB-6B3A-448B-897A-2F71D488B0B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1" name="TextBox 6900">
          <a:extLst>
            <a:ext uri="{FF2B5EF4-FFF2-40B4-BE49-F238E27FC236}">
              <a16:creationId xmlns:a16="http://schemas.microsoft.com/office/drawing/2014/main" id="{BCC1A7A6-5E44-4CF9-9CFE-F78063F8CF6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2" name="TextBox 6901">
          <a:extLst>
            <a:ext uri="{FF2B5EF4-FFF2-40B4-BE49-F238E27FC236}">
              <a16:creationId xmlns:a16="http://schemas.microsoft.com/office/drawing/2014/main" id="{DAEF3784-B4EF-4F89-98A3-FBA8C36289F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3" name="TextBox 6902">
          <a:extLst>
            <a:ext uri="{FF2B5EF4-FFF2-40B4-BE49-F238E27FC236}">
              <a16:creationId xmlns:a16="http://schemas.microsoft.com/office/drawing/2014/main" id="{A72D2D82-EECD-4A1E-961A-0ADC022EB2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4" name="TextBox 6903">
          <a:extLst>
            <a:ext uri="{FF2B5EF4-FFF2-40B4-BE49-F238E27FC236}">
              <a16:creationId xmlns:a16="http://schemas.microsoft.com/office/drawing/2014/main" id="{7EEDE28A-4A40-4E41-9B45-3E8DF594C42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5" name="TextBox 6904">
          <a:extLst>
            <a:ext uri="{FF2B5EF4-FFF2-40B4-BE49-F238E27FC236}">
              <a16:creationId xmlns:a16="http://schemas.microsoft.com/office/drawing/2014/main" id="{EC8B6344-5E88-4368-8F20-6F4759B6850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6" name="TextBox 6905">
          <a:extLst>
            <a:ext uri="{FF2B5EF4-FFF2-40B4-BE49-F238E27FC236}">
              <a16:creationId xmlns:a16="http://schemas.microsoft.com/office/drawing/2014/main" id="{DB2EAE6C-07B3-44CF-BA7F-3A8EEFD58B5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7" name="TextBox 6906">
          <a:extLst>
            <a:ext uri="{FF2B5EF4-FFF2-40B4-BE49-F238E27FC236}">
              <a16:creationId xmlns:a16="http://schemas.microsoft.com/office/drawing/2014/main" id="{FE1C4733-4F02-46B4-9029-F59C78A3FAC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8" name="TextBox 6907">
          <a:extLst>
            <a:ext uri="{FF2B5EF4-FFF2-40B4-BE49-F238E27FC236}">
              <a16:creationId xmlns:a16="http://schemas.microsoft.com/office/drawing/2014/main" id="{B19D72E5-044B-4BF9-BD1F-C1B9C1A1A79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9" name="TextBox 6908">
          <a:extLst>
            <a:ext uri="{FF2B5EF4-FFF2-40B4-BE49-F238E27FC236}">
              <a16:creationId xmlns:a16="http://schemas.microsoft.com/office/drawing/2014/main" id="{3109024A-A110-48F1-B131-6C5E809ADB8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0" name="TextBox 6909">
          <a:extLst>
            <a:ext uri="{FF2B5EF4-FFF2-40B4-BE49-F238E27FC236}">
              <a16:creationId xmlns:a16="http://schemas.microsoft.com/office/drawing/2014/main" id="{AE188976-EF85-4735-9CCF-C5FE73255DC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1" name="TextBox 6910">
          <a:extLst>
            <a:ext uri="{FF2B5EF4-FFF2-40B4-BE49-F238E27FC236}">
              <a16:creationId xmlns:a16="http://schemas.microsoft.com/office/drawing/2014/main" id="{579E7316-8770-40F1-A00F-570CB02B01C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2" name="TextBox 6911">
          <a:extLst>
            <a:ext uri="{FF2B5EF4-FFF2-40B4-BE49-F238E27FC236}">
              <a16:creationId xmlns:a16="http://schemas.microsoft.com/office/drawing/2014/main" id="{028C3BA4-F498-423D-B348-E54CE257480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3" name="TextBox 6912">
          <a:extLst>
            <a:ext uri="{FF2B5EF4-FFF2-40B4-BE49-F238E27FC236}">
              <a16:creationId xmlns:a16="http://schemas.microsoft.com/office/drawing/2014/main" id="{71BBBC14-4CD9-422E-9DB5-D45ED4CEC5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4" name="TextBox 6913">
          <a:extLst>
            <a:ext uri="{FF2B5EF4-FFF2-40B4-BE49-F238E27FC236}">
              <a16:creationId xmlns:a16="http://schemas.microsoft.com/office/drawing/2014/main" id="{DCA332CB-F4CB-4CC8-9235-E6A8949D530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5" name="TextBox 6914">
          <a:extLst>
            <a:ext uri="{FF2B5EF4-FFF2-40B4-BE49-F238E27FC236}">
              <a16:creationId xmlns:a16="http://schemas.microsoft.com/office/drawing/2014/main" id="{2FA1FA02-DF91-4D84-921D-5F1ABBD6872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6" name="TextBox 6915">
          <a:extLst>
            <a:ext uri="{FF2B5EF4-FFF2-40B4-BE49-F238E27FC236}">
              <a16:creationId xmlns:a16="http://schemas.microsoft.com/office/drawing/2014/main" id="{7D6026BF-6C09-4AA0-9D39-5B2B8E75F8A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7" name="TextBox 6916">
          <a:extLst>
            <a:ext uri="{FF2B5EF4-FFF2-40B4-BE49-F238E27FC236}">
              <a16:creationId xmlns:a16="http://schemas.microsoft.com/office/drawing/2014/main" id="{2A4E5367-5071-4C02-A892-9BF4A61123E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8" name="TextBox 6917">
          <a:extLst>
            <a:ext uri="{FF2B5EF4-FFF2-40B4-BE49-F238E27FC236}">
              <a16:creationId xmlns:a16="http://schemas.microsoft.com/office/drawing/2014/main" id="{710C5817-4EB1-49FC-B581-1A63C4CC745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9" name="TextBox 6918">
          <a:extLst>
            <a:ext uri="{FF2B5EF4-FFF2-40B4-BE49-F238E27FC236}">
              <a16:creationId xmlns:a16="http://schemas.microsoft.com/office/drawing/2014/main" id="{6F60AA68-647B-44ED-82D6-6DB73357FF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0" name="TextBox 6919">
          <a:extLst>
            <a:ext uri="{FF2B5EF4-FFF2-40B4-BE49-F238E27FC236}">
              <a16:creationId xmlns:a16="http://schemas.microsoft.com/office/drawing/2014/main" id="{E5CB2AA9-7EF1-4510-BB19-7C7BADBFF1B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1" name="TextBox 6920">
          <a:extLst>
            <a:ext uri="{FF2B5EF4-FFF2-40B4-BE49-F238E27FC236}">
              <a16:creationId xmlns:a16="http://schemas.microsoft.com/office/drawing/2014/main" id="{F728F9E6-9A3F-461E-B760-349A4A6820B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2" name="TextBox 6921">
          <a:extLst>
            <a:ext uri="{FF2B5EF4-FFF2-40B4-BE49-F238E27FC236}">
              <a16:creationId xmlns:a16="http://schemas.microsoft.com/office/drawing/2014/main" id="{C5BC0E93-40C0-461A-8F67-703B97E0E26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3" name="TextBox 6922">
          <a:extLst>
            <a:ext uri="{FF2B5EF4-FFF2-40B4-BE49-F238E27FC236}">
              <a16:creationId xmlns:a16="http://schemas.microsoft.com/office/drawing/2014/main" id="{F066417C-732C-4EDF-8E64-1A88AE2302E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4" name="TextBox 6923">
          <a:extLst>
            <a:ext uri="{FF2B5EF4-FFF2-40B4-BE49-F238E27FC236}">
              <a16:creationId xmlns:a16="http://schemas.microsoft.com/office/drawing/2014/main" id="{91CB7C64-10E3-4A36-B774-14D95C6C798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5" name="TextBox 6924">
          <a:extLst>
            <a:ext uri="{FF2B5EF4-FFF2-40B4-BE49-F238E27FC236}">
              <a16:creationId xmlns:a16="http://schemas.microsoft.com/office/drawing/2014/main" id="{6FD4B604-B21F-466E-A87C-A06B17CCE87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6" name="TextBox 6925">
          <a:extLst>
            <a:ext uri="{FF2B5EF4-FFF2-40B4-BE49-F238E27FC236}">
              <a16:creationId xmlns:a16="http://schemas.microsoft.com/office/drawing/2014/main" id="{9D24266B-B135-451F-8BC3-841F02F9F76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7" name="TextBox 6926">
          <a:extLst>
            <a:ext uri="{FF2B5EF4-FFF2-40B4-BE49-F238E27FC236}">
              <a16:creationId xmlns:a16="http://schemas.microsoft.com/office/drawing/2014/main" id="{A6FDE460-CDD9-4486-B964-28D0F3323D5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8" name="TextBox 6927">
          <a:extLst>
            <a:ext uri="{FF2B5EF4-FFF2-40B4-BE49-F238E27FC236}">
              <a16:creationId xmlns:a16="http://schemas.microsoft.com/office/drawing/2014/main" id="{7B7BFADD-A5CA-44E4-B61C-49351419F80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9" name="TextBox 6928">
          <a:extLst>
            <a:ext uri="{FF2B5EF4-FFF2-40B4-BE49-F238E27FC236}">
              <a16:creationId xmlns:a16="http://schemas.microsoft.com/office/drawing/2014/main" id="{09FEBE41-A8DD-4DB8-B94C-B75334ABE76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0" name="TextBox 6929">
          <a:extLst>
            <a:ext uri="{FF2B5EF4-FFF2-40B4-BE49-F238E27FC236}">
              <a16:creationId xmlns:a16="http://schemas.microsoft.com/office/drawing/2014/main" id="{597D9DEC-7BDE-4D38-999A-550ABCE4357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1" name="TextBox 6930">
          <a:extLst>
            <a:ext uri="{FF2B5EF4-FFF2-40B4-BE49-F238E27FC236}">
              <a16:creationId xmlns:a16="http://schemas.microsoft.com/office/drawing/2014/main" id="{53812AA2-0C09-42B5-B9DC-D7EF016E53D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2" name="TextBox 6931">
          <a:extLst>
            <a:ext uri="{FF2B5EF4-FFF2-40B4-BE49-F238E27FC236}">
              <a16:creationId xmlns:a16="http://schemas.microsoft.com/office/drawing/2014/main" id="{65362D04-CD0F-4B79-9207-1324DDF80EE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3" name="TextBox 6932">
          <a:extLst>
            <a:ext uri="{FF2B5EF4-FFF2-40B4-BE49-F238E27FC236}">
              <a16:creationId xmlns:a16="http://schemas.microsoft.com/office/drawing/2014/main" id="{A6352D6F-11A7-4295-8348-2ED60039215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4" name="TextBox 6933">
          <a:extLst>
            <a:ext uri="{FF2B5EF4-FFF2-40B4-BE49-F238E27FC236}">
              <a16:creationId xmlns:a16="http://schemas.microsoft.com/office/drawing/2014/main" id="{75718878-0914-439E-9BEA-C6FBECE43D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5" name="TextBox 6934">
          <a:extLst>
            <a:ext uri="{FF2B5EF4-FFF2-40B4-BE49-F238E27FC236}">
              <a16:creationId xmlns:a16="http://schemas.microsoft.com/office/drawing/2014/main" id="{71819E52-BF03-4D39-BECD-FC57D1D0538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6" name="TextBox 6935">
          <a:extLst>
            <a:ext uri="{FF2B5EF4-FFF2-40B4-BE49-F238E27FC236}">
              <a16:creationId xmlns:a16="http://schemas.microsoft.com/office/drawing/2014/main" id="{170C60BB-9C18-4C70-B4D4-D13F713976A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7" name="TextBox 6936">
          <a:extLst>
            <a:ext uri="{FF2B5EF4-FFF2-40B4-BE49-F238E27FC236}">
              <a16:creationId xmlns:a16="http://schemas.microsoft.com/office/drawing/2014/main" id="{8F3F8D06-2486-4B0E-83D9-89DA617CBFC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8" name="TextBox 6937">
          <a:extLst>
            <a:ext uri="{FF2B5EF4-FFF2-40B4-BE49-F238E27FC236}">
              <a16:creationId xmlns:a16="http://schemas.microsoft.com/office/drawing/2014/main" id="{344DE79F-3DE7-4DB3-8289-85039DE4C2D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9" name="TextBox 6938">
          <a:extLst>
            <a:ext uri="{FF2B5EF4-FFF2-40B4-BE49-F238E27FC236}">
              <a16:creationId xmlns:a16="http://schemas.microsoft.com/office/drawing/2014/main" id="{4022F370-8783-448B-AB74-7C380EEC514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0" name="TextBox 6939">
          <a:extLst>
            <a:ext uri="{FF2B5EF4-FFF2-40B4-BE49-F238E27FC236}">
              <a16:creationId xmlns:a16="http://schemas.microsoft.com/office/drawing/2014/main" id="{ECF45FE5-71B4-4F14-8D0A-90A53A8DAC9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1" name="TextBox 6940">
          <a:extLst>
            <a:ext uri="{FF2B5EF4-FFF2-40B4-BE49-F238E27FC236}">
              <a16:creationId xmlns:a16="http://schemas.microsoft.com/office/drawing/2014/main" id="{3E1C6ED4-3B2A-4C6E-A23B-CA002F0B4F8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2" name="TextBox 6941">
          <a:extLst>
            <a:ext uri="{FF2B5EF4-FFF2-40B4-BE49-F238E27FC236}">
              <a16:creationId xmlns:a16="http://schemas.microsoft.com/office/drawing/2014/main" id="{94FA47A3-62A0-46CA-99E6-F0939DD84AA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3" name="TextBox 6942">
          <a:extLst>
            <a:ext uri="{FF2B5EF4-FFF2-40B4-BE49-F238E27FC236}">
              <a16:creationId xmlns:a16="http://schemas.microsoft.com/office/drawing/2014/main" id="{22EE1601-89CE-435D-BDFE-1FB61215E68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4" name="TextBox 6943">
          <a:extLst>
            <a:ext uri="{FF2B5EF4-FFF2-40B4-BE49-F238E27FC236}">
              <a16:creationId xmlns:a16="http://schemas.microsoft.com/office/drawing/2014/main" id="{BF75D5C8-49AD-4455-AF1D-AB874374B6A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5" name="TextBox 6944">
          <a:extLst>
            <a:ext uri="{FF2B5EF4-FFF2-40B4-BE49-F238E27FC236}">
              <a16:creationId xmlns:a16="http://schemas.microsoft.com/office/drawing/2014/main" id="{4960C651-4887-4A20-A5BF-D9E545472B0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6" name="TextBox 6945">
          <a:extLst>
            <a:ext uri="{FF2B5EF4-FFF2-40B4-BE49-F238E27FC236}">
              <a16:creationId xmlns:a16="http://schemas.microsoft.com/office/drawing/2014/main" id="{810D6767-24F8-492B-B42E-F804D23F9F7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7" name="TextBox 6946">
          <a:extLst>
            <a:ext uri="{FF2B5EF4-FFF2-40B4-BE49-F238E27FC236}">
              <a16:creationId xmlns:a16="http://schemas.microsoft.com/office/drawing/2014/main" id="{2991C018-CFA5-4CAA-B72D-CA3A865553C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8" name="TextBox 6947">
          <a:extLst>
            <a:ext uri="{FF2B5EF4-FFF2-40B4-BE49-F238E27FC236}">
              <a16:creationId xmlns:a16="http://schemas.microsoft.com/office/drawing/2014/main" id="{9E21E1D5-AFA7-49A4-98C7-FE3547D8FB3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9" name="TextBox 6948">
          <a:extLst>
            <a:ext uri="{FF2B5EF4-FFF2-40B4-BE49-F238E27FC236}">
              <a16:creationId xmlns:a16="http://schemas.microsoft.com/office/drawing/2014/main" id="{29D362C2-CDB0-4F5D-AD54-8B555DF7C0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0" name="TextBox 6949">
          <a:extLst>
            <a:ext uri="{FF2B5EF4-FFF2-40B4-BE49-F238E27FC236}">
              <a16:creationId xmlns:a16="http://schemas.microsoft.com/office/drawing/2014/main" id="{EAE3ABD0-7176-4AD8-A959-18155F8DA62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1" name="TextBox 6950">
          <a:extLst>
            <a:ext uri="{FF2B5EF4-FFF2-40B4-BE49-F238E27FC236}">
              <a16:creationId xmlns:a16="http://schemas.microsoft.com/office/drawing/2014/main" id="{CCCC0CB4-21D8-4BF1-92EE-D8D095CCE6F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2" name="TextBox 6951">
          <a:extLst>
            <a:ext uri="{FF2B5EF4-FFF2-40B4-BE49-F238E27FC236}">
              <a16:creationId xmlns:a16="http://schemas.microsoft.com/office/drawing/2014/main" id="{50D3E291-7CF7-4005-9AAD-7F09504A040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3" name="TextBox 6952">
          <a:extLst>
            <a:ext uri="{FF2B5EF4-FFF2-40B4-BE49-F238E27FC236}">
              <a16:creationId xmlns:a16="http://schemas.microsoft.com/office/drawing/2014/main" id="{5BD69B7C-17A7-4808-B0FF-6F940D18E6C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4" name="TextBox 6953">
          <a:extLst>
            <a:ext uri="{FF2B5EF4-FFF2-40B4-BE49-F238E27FC236}">
              <a16:creationId xmlns:a16="http://schemas.microsoft.com/office/drawing/2014/main" id="{04B18E7E-ECAB-4855-A4FA-C0BC7A6DEBA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5" name="TextBox 6954">
          <a:extLst>
            <a:ext uri="{FF2B5EF4-FFF2-40B4-BE49-F238E27FC236}">
              <a16:creationId xmlns:a16="http://schemas.microsoft.com/office/drawing/2014/main" id="{E9836EED-6882-4007-92C6-8AB9526467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6" name="TextBox 6955">
          <a:extLst>
            <a:ext uri="{FF2B5EF4-FFF2-40B4-BE49-F238E27FC236}">
              <a16:creationId xmlns:a16="http://schemas.microsoft.com/office/drawing/2014/main" id="{81D7C201-CB72-471D-B81E-9C87F00ABF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7" name="TextBox 6956">
          <a:extLst>
            <a:ext uri="{FF2B5EF4-FFF2-40B4-BE49-F238E27FC236}">
              <a16:creationId xmlns:a16="http://schemas.microsoft.com/office/drawing/2014/main" id="{15EF157A-AD65-4513-A042-980470F640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8" name="TextBox 6957">
          <a:extLst>
            <a:ext uri="{FF2B5EF4-FFF2-40B4-BE49-F238E27FC236}">
              <a16:creationId xmlns:a16="http://schemas.microsoft.com/office/drawing/2014/main" id="{8A50E5AC-2718-47DD-9A7C-3E7C011FA3B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9" name="TextBox 6958">
          <a:extLst>
            <a:ext uri="{FF2B5EF4-FFF2-40B4-BE49-F238E27FC236}">
              <a16:creationId xmlns:a16="http://schemas.microsoft.com/office/drawing/2014/main" id="{A08877B4-3C92-4C07-B86D-3659A753590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0" name="TextBox 6959">
          <a:extLst>
            <a:ext uri="{FF2B5EF4-FFF2-40B4-BE49-F238E27FC236}">
              <a16:creationId xmlns:a16="http://schemas.microsoft.com/office/drawing/2014/main" id="{8CC1EF95-5F62-488A-93D3-0FEC9C3625A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1" name="TextBox 6960">
          <a:extLst>
            <a:ext uri="{FF2B5EF4-FFF2-40B4-BE49-F238E27FC236}">
              <a16:creationId xmlns:a16="http://schemas.microsoft.com/office/drawing/2014/main" id="{5EAD0B40-3258-4C20-AC4B-34DA642452D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2" name="TextBox 6961">
          <a:extLst>
            <a:ext uri="{FF2B5EF4-FFF2-40B4-BE49-F238E27FC236}">
              <a16:creationId xmlns:a16="http://schemas.microsoft.com/office/drawing/2014/main" id="{728820BC-94A6-48A0-8E7F-71EBC1855E6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3" name="TextBox 6962">
          <a:extLst>
            <a:ext uri="{FF2B5EF4-FFF2-40B4-BE49-F238E27FC236}">
              <a16:creationId xmlns:a16="http://schemas.microsoft.com/office/drawing/2014/main" id="{980AA9D0-F55E-402C-85EA-04BA1227F5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4" name="TextBox 6963">
          <a:extLst>
            <a:ext uri="{FF2B5EF4-FFF2-40B4-BE49-F238E27FC236}">
              <a16:creationId xmlns:a16="http://schemas.microsoft.com/office/drawing/2014/main" id="{970A26AC-7664-4AFE-9A14-5A76A87BDD9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5" name="TextBox 6964">
          <a:extLst>
            <a:ext uri="{FF2B5EF4-FFF2-40B4-BE49-F238E27FC236}">
              <a16:creationId xmlns:a16="http://schemas.microsoft.com/office/drawing/2014/main" id="{D2C23BE2-F9C0-4A15-B0FF-DD16871F68A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6" name="TextBox 6965">
          <a:extLst>
            <a:ext uri="{FF2B5EF4-FFF2-40B4-BE49-F238E27FC236}">
              <a16:creationId xmlns:a16="http://schemas.microsoft.com/office/drawing/2014/main" id="{8B169B38-C3EE-4E2D-B346-4740B7C3C3D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7" name="TextBox 6966">
          <a:extLst>
            <a:ext uri="{FF2B5EF4-FFF2-40B4-BE49-F238E27FC236}">
              <a16:creationId xmlns:a16="http://schemas.microsoft.com/office/drawing/2014/main" id="{00C1AA31-37C9-471C-B673-500B70F3003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8" name="TextBox 6967">
          <a:extLst>
            <a:ext uri="{FF2B5EF4-FFF2-40B4-BE49-F238E27FC236}">
              <a16:creationId xmlns:a16="http://schemas.microsoft.com/office/drawing/2014/main" id="{EF290CCF-F3BE-4B73-881C-914A34B2B23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9" name="TextBox 6968">
          <a:extLst>
            <a:ext uri="{FF2B5EF4-FFF2-40B4-BE49-F238E27FC236}">
              <a16:creationId xmlns:a16="http://schemas.microsoft.com/office/drawing/2014/main" id="{CE117029-DA9E-4296-89E8-22D6ABF7B64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0" name="TextBox 6969">
          <a:extLst>
            <a:ext uri="{FF2B5EF4-FFF2-40B4-BE49-F238E27FC236}">
              <a16:creationId xmlns:a16="http://schemas.microsoft.com/office/drawing/2014/main" id="{1CC19F59-1819-45D7-8F48-D14E7E77BF2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1" name="TextBox 6970">
          <a:extLst>
            <a:ext uri="{FF2B5EF4-FFF2-40B4-BE49-F238E27FC236}">
              <a16:creationId xmlns:a16="http://schemas.microsoft.com/office/drawing/2014/main" id="{6FC1EBF3-8EE8-421A-A89B-87F1E47F747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2" name="TextBox 6971">
          <a:extLst>
            <a:ext uri="{FF2B5EF4-FFF2-40B4-BE49-F238E27FC236}">
              <a16:creationId xmlns:a16="http://schemas.microsoft.com/office/drawing/2014/main" id="{46EF36C5-D297-475B-B535-1A48AC1B75D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3" name="TextBox 6972">
          <a:extLst>
            <a:ext uri="{FF2B5EF4-FFF2-40B4-BE49-F238E27FC236}">
              <a16:creationId xmlns:a16="http://schemas.microsoft.com/office/drawing/2014/main" id="{54ABB420-AA6E-4882-AA80-8EAE6BBF575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4" name="TextBox 6973">
          <a:extLst>
            <a:ext uri="{FF2B5EF4-FFF2-40B4-BE49-F238E27FC236}">
              <a16:creationId xmlns:a16="http://schemas.microsoft.com/office/drawing/2014/main" id="{87D38D99-79FA-4D47-A363-42B175660E7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5" name="TextBox 6974">
          <a:extLst>
            <a:ext uri="{FF2B5EF4-FFF2-40B4-BE49-F238E27FC236}">
              <a16:creationId xmlns:a16="http://schemas.microsoft.com/office/drawing/2014/main" id="{CDEB6596-5FD2-4C3E-AA59-E5236E6F262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6" name="TextBox 6975">
          <a:extLst>
            <a:ext uri="{FF2B5EF4-FFF2-40B4-BE49-F238E27FC236}">
              <a16:creationId xmlns:a16="http://schemas.microsoft.com/office/drawing/2014/main" id="{DB975537-5501-43A2-8712-C50D44AF20C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7" name="TextBox 6976">
          <a:extLst>
            <a:ext uri="{FF2B5EF4-FFF2-40B4-BE49-F238E27FC236}">
              <a16:creationId xmlns:a16="http://schemas.microsoft.com/office/drawing/2014/main" id="{8AC29D35-1BFB-4DDC-A706-13AE3209995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8" name="TextBox 6977">
          <a:extLst>
            <a:ext uri="{FF2B5EF4-FFF2-40B4-BE49-F238E27FC236}">
              <a16:creationId xmlns:a16="http://schemas.microsoft.com/office/drawing/2014/main" id="{59C21D47-7CDF-4ED8-AA58-C3F44026587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9" name="TextBox 6978">
          <a:extLst>
            <a:ext uri="{FF2B5EF4-FFF2-40B4-BE49-F238E27FC236}">
              <a16:creationId xmlns:a16="http://schemas.microsoft.com/office/drawing/2014/main" id="{C5F385F0-3457-4F24-B78F-583BC2F11B4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0" name="TextBox 6979">
          <a:extLst>
            <a:ext uri="{FF2B5EF4-FFF2-40B4-BE49-F238E27FC236}">
              <a16:creationId xmlns:a16="http://schemas.microsoft.com/office/drawing/2014/main" id="{E94D32FC-2BAB-4DD4-8A89-BAB5FCB2704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1" name="TextBox 6980">
          <a:extLst>
            <a:ext uri="{FF2B5EF4-FFF2-40B4-BE49-F238E27FC236}">
              <a16:creationId xmlns:a16="http://schemas.microsoft.com/office/drawing/2014/main" id="{93A17EA8-40F4-40D7-B04C-153C6F143E6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2" name="TextBox 6981">
          <a:extLst>
            <a:ext uri="{FF2B5EF4-FFF2-40B4-BE49-F238E27FC236}">
              <a16:creationId xmlns:a16="http://schemas.microsoft.com/office/drawing/2014/main" id="{506DE1C7-0932-43F5-ABB8-276EF955F5D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3" name="TextBox 6982">
          <a:extLst>
            <a:ext uri="{FF2B5EF4-FFF2-40B4-BE49-F238E27FC236}">
              <a16:creationId xmlns:a16="http://schemas.microsoft.com/office/drawing/2014/main" id="{79D7B351-1BB0-4F42-9CAE-B431CDE70AE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4" name="TextBox 6983">
          <a:extLst>
            <a:ext uri="{FF2B5EF4-FFF2-40B4-BE49-F238E27FC236}">
              <a16:creationId xmlns:a16="http://schemas.microsoft.com/office/drawing/2014/main" id="{7BF02FD2-DAC2-4A72-8CED-7857AA0D653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5" name="TextBox 6984">
          <a:extLst>
            <a:ext uri="{FF2B5EF4-FFF2-40B4-BE49-F238E27FC236}">
              <a16:creationId xmlns:a16="http://schemas.microsoft.com/office/drawing/2014/main" id="{88939E9C-E46A-4A07-9F87-6202B87B36E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6" name="TextBox 6985">
          <a:extLst>
            <a:ext uri="{FF2B5EF4-FFF2-40B4-BE49-F238E27FC236}">
              <a16:creationId xmlns:a16="http://schemas.microsoft.com/office/drawing/2014/main" id="{0CD2E0B9-D128-4E0B-8F8E-42707D99281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7" name="TextBox 6986">
          <a:extLst>
            <a:ext uri="{FF2B5EF4-FFF2-40B4-BE49-F238E27FC236}">
              <a16:creationId xmlns:a16="http://schemas.microsoft.com/office/drawing/2014/main" id="{1D562DAB-8B25-4CFE-9F14-8E9E17BDF8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8" name="TextBox 6987">
          <a:extLst>
            <a:ext uri="{FF2B5EF4-FFF2-40B4-BE49-F238E27FC236}">
              <a16:creationId xmlns:a16="http://schemas.microsoft.com/office/drawing/2014/main" id="{A35E200E-9224-4828-9AC4-2CBEB413B0F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9" name="TextBox 6988">
          <a:extLst>
            <a:ext uri="{FF2B5EF4-FFF2-40B4-BE49-F238E27FC236}">
              <a16:creationId xmlns:a16="http://schemas.microsoft.com/office/drawing/2014/main" id="{67F79DB5-4638-4648-96DB-368F03377B5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0" name="TextBox 6989">
          <a:extLst>
            <a:ext uri="{FF2B5EF4-FFF2-40B4-BE49-F238E27FC236}">
              <a16:creationId xmlns:a16="http://schemas.microsoft.com/office/drawing/2014/main" id="{330F3B42-DA7B-44AC-AE48-9B629B6E0615}"/>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1" name="TextBox 6990">
          <a:extLst>
            <a:ext uri="{FF2B5EF4-FFF2-40B4-BE49-F238E27FC236}">
              <a16:creationId xmlns:a16="http://schemas.microsoft.com/office/drawing/2014/main" id="{DE6AD6F6-0251-4983-B8A9-5020AFA6B4D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2" name="TextBox 6991">
          <a:extLst>
            <a:ext uri="{FF2B5EF4-FFF2-40B4-BE49-F238E27FC236}">
              <a16:creationId xmlns:a16="http://schemas.microsoft.com/office/drawing/2014/main" id="{FE77B06F-8447-445E-BC98-DB3D6DF25A6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3" name="TextBox 6992">
          <a:extLst>
            <a:ext uri="{FF2B5EF4-FFF2-40B4-BE49-F238E27FC236}">
              <a16:creationId xmlns:a16="http://schemas.microsoft.com/office/drawing/2014/main" id="{1B770C05-A70A-4DC1-9519-5224859BCD8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4" name="TextBox 6993">
          <a:extLst>
            <a:ext uri="{FF2B5EF4-FFF2-40B4-BE49-F238E27FC236}">
              <a16:creationId xmlns:a16="http://schemas.microsoft.com/office/drawing/2014/main" id="{3193F62B-C7BD-4D59-985D-594C7620CAE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5" name="TextBox 6994">
          <a:extLst>
            <a:ext uri="{FF2B5EF4-FFF2-40B4-BE49-F238E27FC236}">
              <a16:creationId xmlns:a16="http://schemas.microsoft.com/office/drawing/2014/main" id="{314A2711-318B-4F44-842D-AA6B340EF25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6" name="TextBox 6995">
          <a:extLst>
            <a:ext uri="{FF2B5EF4-FFF2-40B4-BE49-F238E27FC236}">
              <a16:creationId xmlns:a16="http://schemas.microsoft.com/office/drawing/2014/main" id="{556A36F5-73DF-4D88-94A4-4BFA5CD2DBF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7" name="TextBox 6996">
          <a:extLst>
            <a:ext uri="{FF2B5EF4-FFF2-40B4-BE49-F238E27FC236}">
              <a16:creationId xmlns:a16="http://schemas.microsoft.com/office/drawing/2014/main" id="{CA1BAA11-C720-47FB-8F94-C507E9C437C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8" name="TextBox 6997">
          <a:extLst>
            <a:ext uri="{FF2B5EF4-FFF2-40B4-BE49-F238E27FC236}">
              <a16:creationId xmlns:a16="http://schemas.microsoft.com/office/drawing/2014/main" id="{8E01C616-9D27-421E-A229-CFBE9115B7C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9" name="TextBox 6998">
          <a:extLst>
            <a:ext uri="{FF2B5EF4-FFF2-40B4-BE49-F238E27FC236}">
              <a16:creationId xmlns:a16="http://schemas.microsoft.com/office/drawing/2014/main" id="{1D2622CD-13FF-4FA1-BC91-A88E093B08F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0" name="TextBox 6999">
          <a:extLst>
            <a:ext uri="{FF2B5EF4-FFF2-40B4-BE49-F238E27FC236}">
              <a16:creationId xmlns:a16="http://schemas.microsoft.com/office/drawing/2014/main" id="{AD768AB3-C4D9-4D4C-863A-43C2EABA328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1" name="TextBox 7000">
          <a:extLst>
            <a:ext uri="{FF2B5EF4-FFF2-40B4-BE49-F238E27FC236}">
              <a16:creationId xmlns:a16="http://schemas.microsoft.com/office/drawing/2014/main" id="{86AB7A33-7CAC-44C9-B416-98156F37346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2" name="TextBox 7001">
          <a:extLst>
            <a:ext uri="{FF2B5EF4-FFF2-40B4-BE49-F238E27FC236}">
              <a16:creationId xmlns:a16="http://schemas.microsoft.com/office/drawing/2014/main" id="{A5E1C474-23EB-47FF-9E14-C109F1EDC43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3" name="TextBox 7002">
          <a:extLst>
            <a:ext uri="{FF2B5EF4-FFF2-40B4-BE49-F238E27FC236}">
              <a16:creationId xmlns:a16="http://schemas.microsoft.com/office/drawing/2014/main" id="{E658E314-CF61-4ACF-B206-D742958F323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4" name="TextBox 7003">
          <a:extLst>
            <a:ext uri="{FF2B5EF4-FFF2-40B4-BE49-F238E27FC236}">
              <a16:creationId xmlns:a16="http://schemas.microsoft.com/office/drawing/2014/main" id="{A3AE3794-4031-480D-A7B0-8EA0EED02486}"/>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5" name="TextBox 7004">
          <a:extLst>
            <a:ext uri="{FF2B5EF4-FFF2-40B4-BE49-F238E27FC236}">
              <a16:creationId xmlns:a16="http://schemas.microsoft.com/office/drawing/2014/main" id="{0F1FB21F-6D80-4F14-8A93-7AB0158457E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6" name="TextBox 7005">
          <a:extLst>
            <a:ext uri="{FF2B5EF4-FFF2-40B4-BE49-F238E27FC236}">
              <a16:creationId xmlns:a16="http://schemas.microsoft.com/office/drawing/2014/main" id="{98C545D9-69E5-4348-98A1-47FA7A98BD5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7" name="TextBox 7006">
          <a:extLst>
            <a:ext uri="{FF2B5EF4-FFF2-40B4-BE49-F238E27FC236}">
              <a16:creationId xmlns:a16="http://schemas.microsoft.com/office/drawing/2014/main" id="{FA600881-148B-489A-88EE-02A6EBA66A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8" name="TextBox 7007">
          <a:extLst>
            <a:ext uri="{FF2B5EF4-FFF2-40B4-BE49-F238E27FC236}">
              <a16:creationId xmlns:a16="http://schemas.microsoft.com/office/drawing/2014/main" id="{3D6C3606-54ED-4DD4-838B-E807861CCE5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9" name="TextBox 7008">
          <a:extLst>
            <a:ext uri="{FF2B5EF4-FFF2-40B4-BE49-F238E27FC236}">
              <a16:creationId xmlns:a16="http://schemas.microsoft.com/office/drawing/2014/main" id="{5C3CBC54-2EC3-4476-8EFD-E4904BABA14A}"/>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0" name="TextBox 7009">
          <a:extLst>
            <a:ext uri="{FF2B5EF4-FFF2-40B4-BE49-F238E27FC236}">
              <a16:creationId xmlns:a16="http://schemas.microsoft.com/office/drawing/2014/main" id="{5DC31E45-53CA-48DB-B6D2-F7F89396871F}"/>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1" name="TextBox 7010">
          <a:extLst>
            <a:ext uri="{FF2B5EF4-FFF2-40B4-BE49-F238E27FC236}">
              <a16:creationId xmlns:a16="http://schemas.microsoft.com/office/drawing/2014/main" id="{F565C4D9-0128-4BFC-8D22-0A787E35312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2" name="TextBox 7011">
          <a:extLst>
            <a:ext uri="{FF2B5EF4-FFF2-40B4-BE49-F238E27FC236}">
              <a16:creationId xmlns:a16="http://schemas.microsoft.com/office/drawing/2014/main" id="{13965F76-A145-49F3-A05A-7ACEFF524B3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3" name="TextBox 7012">
          <a:extLst>
            <a:ext uri="{FF2B5EF4-FFF2-40B4-BE49-F238E27FC236}">
              <a16:creationId xmlns:a16="http://schemas.microsoft.com/office/drawing/2014/main" id="{C695FA19-5AAE-467A-896F-D2B4D8F31AF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4" name="TextBox 7013">
          <a:extLst>
            <a:ext uri="{FF2B5EF4-FFF2-40B4-BE49-F238E27FC236}">
              <a16:creationId xmlns:a16="http://schemas.microsoft.com/office/drawing/2014/main" id="{6747BC9A-63F3-4DE0-BB18-DC0F00C376B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5" name="TextBox 7014">
          <a:extLst>
            <a:ext uri="{FF2B5EF4-FFF2-40B4-BE49-F238E27FC236}">
              <a16:creationId xmlns:a16="http://schemas.microsoft.com/office/drawing/2014/main" id="{912AA681-E883-4644-8008-967E9C00ED47}"/>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6" name="TextBox 7015">
          <a:extLst>
            <a:ext uri="{FF2B5EF4-FFF2-40B4-BE49-F238E27FC236}">
              <a16:creationId xmlns:a16="http://schemas.microsoft.com/office/drawing/2014/main" id="{156E3FC1-6B2F-4D2A-A2B3-23116E7A75B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7" name="TextBox 7016">
          <a:extLst>
            <a:ext uri="{FF2B5EF4-FFF2-40B4-BE49-F238E27FC236}">
              <a16:creationId xmlns:a16="http://schemas.microsoft.com/office/drawing/2014/main" id="{59A5A1F7-4ECF-4197-B75A-2F4477E272F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8" name="TextBox 7017">
          <a:extLst>
            <a:ext uri="{FF2B5EF4-FFF2-40B4-BE49-F238E27FC236}">
              <a16:creationId xmlns:a16="http://schemas.microsoft.com/office/drawing/2014/main" id="{AF028D35-2DBE-4756-AC09-9EAE3CE98F0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9" name="TextBox 7018">
          <a:extLst>
            <a:ext uri="{FF2B5EF4-FFF2-40B4-BE49-F238E27FC236}">
              <a16:creationId xmlns:a16="http://schemas.microsoft.com/office/drawing/2014/main" id="{D8EFFFA2-E8E6-4680-AB59-01BF2A6E9E62}"/>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0" name="TextBox 7019">
          <a:extLst>
            <a:ext uri="{FF2B5EF4-FFF2-40B4-BE49-F238E27FC236}">
              <a16:creationId xmlns:a16="http://schemas.microsoft.com/office/drawing/2014/main" id="{121C21AB-9551-4197-AB31-8540125F1BE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1" name="TextBox 7020">
          <a:extLst>
            <a:ext uri="{FF2B5EF4-FFF2-40B4-BE49-F238E27FC236}">
              <a16:creationId xmlns:a16="http://schemas.microsoft.com/office/drawing/2014/main" id="{F6396193-3EBB-4461-B12A-56A0A083317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2" name="TextBox 7021">
          <a:extLst>
            <a:ext uri="{FF2B5EF4-FFF2-40B4-BE49-F238E27FC236}">
              <a16:creationId xmlns:a16="http://schemas.microsoft.com/office/drawing/2014/main" id="{BFCDC0D9-ABC0-4FF0-A7ED-069F400E98E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3" name="TextBox 7022">
          <a:extLst>
            <a:ext uri="{FF2B5EF4-FFF2-40B4-BE49-F238E27FC236}">
              <a16:creationId xmlns:a16="http://schemas.microsoft.com/office/drawing/2014/main" id="{CCFEE918-69CB-444D-8D13-513706D9E1F9}"/>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4" name="TextBox 7023">
          <a:extLst>
            <a:ext uri="{FF2B5EF4-FFF2-40B4-BE49-F238E27FC236}">
              <a16:creationId xmlns:a16="http://schemas.microsoft.com/office/drawing/2014/main" id="{C858CEB8-B4E4-4E81-B408-0FE447FA226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5" name="TextBox 7024">
          <a:extLst>
            <a:ext uri="{FF2B5EF4-FFF2-40B4-BE49-F238E27FC236}">
              <a16:creationId xmlns:a16="http://schemas.microsoft.com/office/drawing/2014/main" id="{39C17460-09AD-432E-BF89-88FC2EDFF4C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6" name="TextBox 7025">
          <a:extLst>
            <a:ext uri="{FF2B5EF4-FFF2-40B4-BE49-F238E27FC236}">
              <a16:creationId xmlns:a16="http://schemas.microsoft.com/office/drawing/2014/main" id="{BE4505D3-59E5-4015-BB39-61F24E3B9A4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7" name="TextBox 7026">
          <a:extLst>
            <a:ext uri="{FF2B5EF4-FFF2-40B4-BE49-F238E27FC236}">
              <a16:creationId xmlns:a16="http://schemas.microsoft.com/office/drawing/2014/main" id="{5B84B749-293D-4E54-BD84-20BEF2A0AB8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8" name="TextBox 7027">
          <a:extLst>
            <a:ext uri="{FF2B5EF4-FFF2-40B4-BE49-F238E27FC236}">
              <a16:creationId xmlns:a16="http://schemas.microsoft.com/office/drawing/2014/main" id="{2E8309C6-0A15-4819-9977-C16665107FE1}"/>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9" name="TextBox 7028">
          <a:extLst>
            <a:ext uri="{FF2B5EF4-FFF2-40B4-BE49-F238E27FC236}">
              <a16:creationId xmlns:a16="http://schemas.microsoft.com/office/drawing/2014/main" id="{948EE657-3A97-4A58-A3AA-D7A1D93FE038}"/>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0" name="TextBox 7029">
          <a:extLst>
            <a:ext uri="{FF2B5EF4-FFF2-40B4-BE49-F238E27FC236}">
              <a16:creationId xmlns:a16="http://schemas.microsoft.com/office/drawing/2014/main" id="{D0DC4D4B-4FCA-49AC-B48D-48F0023EBFA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1" name="TextBox 7030">
          <a:extLst>
            <a:ext uri="{FF2B5EF4-FFF2-40B4-BE49-F238E27FC236}">
              <a16:creationId xmlns:a16="http://schemas.microsoft.com/office/drawing/2014/main" id="{273E269F-D198-4DB3-9BAB-8DE42BE74004}"/>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2" name="TextBox 7031">
          <a:extLst>
            <a:ext uri="{FF2B5EF4-FFF2-40B4-BE49-F238E27FC236}">
              <a16:creationId xmlns:a16="http://schemas.microsoft.com/office/drawing/2014/main" id="{EB641148-1474-4C3D-A270-AFB03E77D20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3" name="TextBox 7032">
          <a:extLst>
            <a:ext uri="{FF2B5EF4-FFF2-40B4-BE49-F238E27FC236}">
              <a16:creationId xmlns:a16="http://schemas.microsoft.com/office/drawing/2014/main" id="{0FE2891F-E7CB-45FA-81B1-3C08734455EC}"/>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4" name="TextBox 7033">
          <a:extLst>
            <a:ext uri="{FF2B5EF4-FFF2-40B4-BE49-F238E27FC236}">
              <a16:creationId xmlns:a16="http://schemas.microsoft.com/office/drawing/2014/main" id="{54DE602F-EB8E-4B13-88FF-291C4626A2E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5" name="TextBox 7034">
          <a:extLst>
            <a:ext uri="{FF2B5EF4-FFF2-40B4-BE49-F238E27FC236}">
              <a16:creationId xmlns:a16="http://schemas.microsoft.com/office/drawing/2014/main" id="{FD400230-EB78-43C8-B643-FCE6022BF27E}"/>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6" name="TextBox 7035">
          <a:extLst>
            <a:ext uri="{FF2B5EF4-FFF2-40B4-BE49-F238E27FC236}">
              <a16:creationId xmlns:a16="http://schemas.microsoft.com/office/drawing/2014/main" id="{CD3FA3F8-B7E1-4606-8D1B-B3A0FB2F576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7" name="TextBox 7036">
          <a:extLst>
            <a:ext uri="{FF2B5EF4-FFF2-40B4-BE49-F238E27FC236}">
              <a16:creationId xmlns:a16="http://schemas.microsoft.com/office/drawing/2014/main" id="{871E5704-DD0E-4E15-AD24-1E6D12D41BFB}"/>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8" name="TextBox 7037">
          <a:extLst>
            <a:ext uri="{FF2B5EF4-FFF2-40B4-BE49-F238E27FC236}">
              <a16:creationId xmlns:a16="http://schemas.microsoft.com/office/drawing/2014/main" id="{1F6B00D3-1C40-4179-B9A8-562656D72790}"/>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9" name="TextBox 7038">
          <a:extLst>
            <a:ext uri="{FF2B5EF4-FFF2-40B4-BE49-F238E27FC236}">
              <a16:creationId xmlns:a16="http://schemas.microsoft.com/office/drawing/2014/main" id="{C0661824-CE9B-4AB8-B20E-514A4B0091B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40" name="TextBox 7039">
          <a:extLst>
            <a:ext uri="{FF2B5EF4-FFF2-40B4-BE49-F238E27FC236}">
              <a16:creationId xmlns:a16="http://schemas.microsoft.com/office/drawing/2014/main" id="{A7EA1836-F636-4FFB-861F-33FE1EFBA3F3}"/>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41" name="TextBox 7040">
          <a:extLst>
            <a:ext uri="{FF2B5EF4-FFF2-40B4-BE49-F238E27FC236}">
              <a16:creationId xmlns:a16="http://schemas.microsoft.com/office/drawing/2014/main" id="{0E526F2C-1321-4283-B648-D55F30E97DBD}"/>
            </a:ext>
          </a:extLst>
        </xdr:cNvPr>
        <xdr:cNvSpPr txBox="1"/>
      </xdr:nvSpPr>
      <xdr:spPr>
        <a:xfrm>
          <a:off x="11061700" y="798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4" t="s">
        <v>92</v>
      </c>
      <c r="C2" s="155" t="s">
        <v>93</v>
      </c>
      <c r="D2" s="156">
        <v>0.375</v>
      </c>
      <c r="E2" s="154" t="s">
        <v>94</v>
      </c>
      <c r="F2" s="157">
        <v>22</v>
      </c>
      <c r="G2" s="158">
        <v>9.5</v>
      </c>
      <c r="H2" s="102">
        <v>74</v>
      </c>
      <c r="I2" s="134"/>
      <c r="J2" s="1">
        <f>ROUNDUP(F2/20,0)</f>
        <v>2</v>
      </c>
      <c r="K2" s="8">
        <f>$P$3*J2*G2</f>
        <v>19</v>
      </c>
      <c r="L2" s="8">
        <f>$P$3*J2*G2*H2</f>
        <v>1406</v>
      </c>
      <c r="M2" s="7"/>
      <c r="N2" s="6">
        <f>IFERROR(K2/M2,0)</f>
        <v>0</v>
      </c>
      <c r="P2" s="18" t="s">
        <v>5</v>
      </c>
      <c r="U2" s="13">
        <f>IFERROR(G2*J2,0)</f>
        <v>19</v>
      </c>
      <c r="V2" s="13">
        <f>IFERROR(U2*H2,0)</f>
        <v>1406</v>
      </c>
      <c r="W2" s="13">
        <f>IF(X2&gt;=X3, X2, X3)</f>
        <v>1909</v>
      </c>
      <c r="X2" s="13">
        <f>SUMIFS(F:F,C:C, C2)</f>
        <v>1909</v>
      </c>
    </row>
    <row r="3" spans="1:24" ht="16.5" customHeight="1">
      <c r="A3" s="1">
        <v>2</v>
      </c>
      <c r="B3" s="159"/>
      <c r="C3" s="155" t="s">
        <v>95</v>
      </c>
      <c r="D3" s="111">
        <v>0.60416666666666663</v>
      </c>
      <c r="E3" s="160"/>
      <c r="F3" s="161">
        <v>22</v>
      </c>
      <c r="G3" s="158">
        <v>9.5</v>
      </c>
      <c r="H3" s="102">
        <v>74</v>
      </c>
      <c r="I3" s="134"/>
      <c r="J3" s="1">
        <f t="shared" ref="J3:J66" si="0">ROUNDUP(F3/20,0)</f>
        <v>2</v>
      </c>
      <c r="K3" s="8">
        <f t="shared" ref="K3:K66" si="1">$P$3*J3*G3</f>
        <v>19</v>
      </c>
      <c r="L3" s="8">
        <f t="shared" ref="L3:L66" si="2">$P$3*J3*G3*H3</f>
        <v>1406</v>
      </c>
      <c r="M3" s="7"/>
      <c r="N3" s="6">
        <f t="shared" ref="N3:N66" si="3">IFERROR(K3/M3,0)</f>
        <v>0</v>
      </c>
      <c r="P3" s="3">
        <v>1</v>
      </c>
      <c r="U3" s="13">
        <f t="shared" ref="U3:U66" si="4">IFERROR(G3*J3,0)</f>
        <v>19</v>
      </c>
      <c r="V3" s="13">
        <f t="shared" ref="V3:V66" si="5">IFERROR(U3*H3,0)</f>
        <v>1406</v>
      </c>
      <c r="X3" s="13">
        <f>SUMIFS(F:F,C:C, C3)</f>
        <v>1754</v>
      </c>
    </row>
    <row r="4" spans="1:24" ht="16.5" customHeight="1">
      <c r="A4" s="1">
        <v>3</v>
      </c>
      <c r="B4" s="159"/>
      <c r="C4" s="155" t="s">
        <v>93</v>
      </c>
      <c r="D4" s="156">
        <v>0.375</v>
      </c>
      <c r="E4" s="154" t="s">
        <v>96</v>
      </c>
      <c r="F4" s="161">
        <v>12</v>
      </c>
      <c r="G4" s="158">
        <v>10</v>
      </c>
      <c r="H4" s="102">
        <v>74</v>
      </c>
      <c r="I4" s="134"/>
      <c r="J4" s="1">
        <f t="shared" si="0"/>
        <v>1</v>
      </c>
      <c r="K4" s="8">
        <f t="shared" si="1"/>
        <v>10</v>
      </c>
      <c r="L4" s="8">
        <f t="shared" si="2"/>
        <v>740</v>
      </c>
      <c r="M4" s="7"/>
      <c r="N4" s="6">
        <f t="shared" si="3"/>
        <v>0</v>
      </c>
      <c r="P4" s="2" t="s">
        <v>6</v>
      </c>
      <c r="U4" s="13">
        <f t="shared" si="4"/>
        <v>10</v>
      </c>
      <c r="V4" s="13">
        <f t="shared" si="5"/>
        <v>740</v>
      </c>
    </row>
    <row r="5" spans="1:24" ht="16.5" customHeight="1">
      <c r="A5" s="1">
        <v>4</v>
      </c>
      <c r="B5" s="159"/>
      <c r="C5" s="155" t="s">
        <v>95</v>
      </c>
      <c r="D5" s="111">
        <v>0.60416666666666663</v>
      </c>
      <c r="E5" s="160"/>
      <c r="F5" s="161">
        <v>12</v>
      </c>
      <c r="G5" s="158">
        <v>10</v>
      </c>
      <c r="H5" s="102">
        <v>74</v>
      </c>
      <c r="I5" s="134"/>
      <c r="J5" s="1">
        <f t="shared" si="0"/>
        <v>1</v>
      </c>
      <c r="K5" s="8">
        <f t="shared" si="1"/>
        <v>10</v>
      </c>
      <c r="L5" s="8">
        <f t="shared" si="2"/>
        <v>740</v>
      </c>
      <c r="M5" s="7"/>
      <c r="N5" s="6">
        <f t="shared" si="3"/>
        <v>0</v>
      </c>
      <c r="P5" s="19">
        <f>SUM(L:L)</f>
        <v>177616.77561305391</v>
      </c>
      <c r="U5" s="13">
        <f t="shared" si="4"/>
        <v>10</v>
      </c>
      <c r="V5" s="13">
        <f t="shared" si="5"/>
        <v>740</v>
      </c>
    </row>
    <row r="6" spans="1:24" ht="16.5" customHeight="1">
      <c r="A6" s="1">
        <v>5</v>
      </c>
      <c r="B6" s="159"/>
      <c r="C6" s="155" t="s">
        <v>93</v>
      </c>
      <c r="D6" s="156">
        <v>0.375</v>
      </c>
      <c r="E6" s="154" t="s">
        <v>97</v>
      </c>
      <c r="F6" s="161">
        <v>15</v>
      </c>
      <c r="G6" s="158">
        <v>5</v>
      </c>
      <c r="H6" s="102">
        <v>74</v>
      </c>
      <c r="I6" s="134"/>
      <c r="J6" s="1">
        <f t="shared" si="0"/>
        <v>1</v>
      </c>
      <c r="K6" s="8">
        <f t="shared" si="1"/>
        <v>5</v>
      </c>
      <c r="L6" s="8">
        <f t="shared" si="2"/>
        <v>370</v>
      </c>
      <c r="M6" s="7"/>
      <c r="N6" s="6">
        <f t="shared" si="3"/>
        <v>0</v>
      </c>
      <c r="P6" s="2" t="s">
        <v>26</v>
      </c>
      <c r="U6" s="13">
        <f t="shared" si="4"/>
        <v>5</v>
      </c>
      <c r="V6" s="13">
        <f t="shared" si="5"/>
        <v>370</v>
      </c>
    </row>
    <row r="7" spans="1:24" ht="16.5" customHeight="1">
      <c r="A7" s="1">
        <v>6</v>
      </c>
      <c r="B7" s="159"/>
      <c r="C7" s="155" t="s">
        <v>95</v>
      </c>
      <c r="D7" s="111">
        <v>0.60416666666666663</v>
      </c>
      <c r="E7" s="160"/>
      <c r="F7" s="161">
        <v>15</v>
      </c>
      <c r="G7" s="158">
        <v>5</v>
      </c>
      <c r="H7" s="102">
        <v>74</v>
      </c>
      <c r="I7" s="134"/>
      <c r="J7" s="1">
        <f t="shared" si="0"/>
        <v>1</v>
      </c>
      <c r="K7" s="8">
        <f t="shared" si="1"/>
        <v>5</v>
      </c>
      <c r="L7" s="8">
        <f t="shared" si="2"/>
        <v>370</v>
      </c>
      <c r="M7" s="7"/>
      <c r="N7" s="6">
        <f t="shared" si="3"/>
        <v>0</v>
      </c>
      <c r="P7" s="20">
        <f>W2</f>
        <v>1909</v>
      </c>
      <c r="U7" s="13">
        <f t="shared" si="4"/>
        <v>5</v>
      </c>
      <c r="V7" s="13">
        <f t="shared" si="5"/>
        <v>370</v>
      </c>
    </row>
    <row r="8" spans="1:24" ht="16.5" customHeight="1">
      <c r="A8" s="1">
        <v>7</v>
      </c>
      <c r="B8" s="159"/>
      <c r="C8" s="155" t="s">
        <v>93</v>
      </c>
      <c r="D8" s="156">
        <v>0.375</v>
      </c>
      <c r="E8" s="154" t="s">
        <v>98</v>
      </c>
      <c r="F8" s="161">
        <v>6</v>
      </c>
      <c r="G8" s="162">
        <v>5</v>
      </c>
      <c r="H8" s="102">
        <v>74</v>
      </c>
      <c r="I8" s="134"/>
      <c r="J8" s="1">
        <f t="shared" si="0"/>
        <v>1</v>
      </c>
      <c r="K8" s="8">
        <f t="shared" si="1"/>
        <v>5</v>
      </c>
      <c r="L8" s="8">
        <f t="shared" si="2"/>
        <v>370</v>
      </c>
      <c r="M8" s="7"/>
      <c r="N8" s="6">
        <f t="shared" si="3"/>
        <v>0</v>
      </c>
      <c r="P8" s="2" t="s">
        <v>27</v>
      </c>
      <c r="U8" s="13">
        <f t="shared" si="4"/>
        <v>5</v>
      </c>
      <c r="V8" s="13">
        <f t="shared" si="5"/>
        <v>370</v>
      </c>
    </row>
    <row r="9" spans="1:24" ht="16.5" customHeight="1">
      <c r="A9" s="1">
        <v>8</v>
      </c>
      <c r="B9" s="159"/>
      <c r="C9" s="155" t="s">
        <v>95</v>
      </c>
      <c r="D9" s="111">
        <v>0.60416666666666663</v>
      </c>
      <c r="E9" s="160"/>
      <c r="F9" s="161">
        <v>6</v>
      </c>
      <c r="G9" s="162">
        <v>5</v>
      </c>
      <c r="H9" s="102">
        <v>74</v>
      </c>
      <c r="I9" s="134"/>
      <c r="J9" s="1">
        <f t="shared" si="0"/>
        <v>1</v>
      </c>
      <c r="K9" s="8">
        <f t="shared" si="1"/>
        <v>5</v>
      </c>
      <c r="L9" s="8">
        <f t="shared" si="2"/>
        <v>370</v>
      </c>
      <c r="M9" s="7"/>
      <c r="N9" s="6">
        <f t="shared" si="3"/>
        <v>0</v>
      </c>
      <c r="P9" s="19">
        <f>SUM(U:U)</f>
        <v>2400.2266974737013</v>
      </c>
      <c r="U9" s="13">
        <f t="shared" si="4"/>
        <v>5</v>
      </c>
      <c r="V9" s="13">
        <f t="shared" si="5"/>
        <v>370</v>
      </c>
    </row>
    <row r="10" spans="1:24" ht="16.5" customHeight="1">
      <c r="A10" s="1">
        <v>9</v>
      </c>
      <c r="B10" s="159"/>
      <c r="C10" s="155" t="s">
        <v>93</v>
      </c>
      <c r="D10" s="156">
        <v>0.375</v>
      </c>
      <c r="E10" s="154" t="s">
        <v>99</v>
      </c>
      <c r="F10" s="161">
        <v>8</v>
      </c>
      <c r="G10" s="162">
        <v>3</v>
      </c>
      <c r="H10" s="102">
        <v>74</v>
      </c>
      <c r="I10" s="134"/>
      <c r="J10" s="1">
        <f t="shared" si="0"/>
        <v>1</v>
      </c>
      <c r="K10" s="8">
        <f t="shared" si="1"/>
        <v>3</v>
      </c>
      <c r="L10" s="8">
        <f t="shared" si="2"/>
        <v>222</v>
      </c>
      <c r="M10" s="7"/>
      <c r="N10" s="6">
        <f t="shared" si="3"/>
        <v>0</v>
      </c>
      <c r="P10" s="2" t="s">
        <v>28</v>
      </c>
      <c r="U10" s="13">
        <f t="shared" si="4"/>
        <v>3</v>
      </c>
      <c r="V10" s="13">
        <f t="shared" si="5"/>
        <v>222</v>
      </c>
    </row>
    <row r="11" spans="1:24" ht="16.5" customHeight="1" thickBot="1">
      <c r="A11" s="1">
        <v>10</v>
      </c>
      <c r="B11" s="159"/>
      <c r="C11" s="155" t="s">
        <v>95</v>
      </c>
      <c r="D11" s="111">
        <v>0.60416666666666663</v>
      </c>
      <c r="E11" s="160"/>
      <c r="F11" s="161">
        <v>8</v>
      </c>
      <c r="G11" s="162">
        <v>3</v>
      </c>
      <c r="H11" s="102">
        <v>74</v>
      </c>
      <c r="I11" s="134"/>
      <c r="J11" s="1">
        <f t="shared" si="0"/>
        <v>1</v>
      </c>
      <c r="K11" s="8">
        <f t="shared" si="1"/>
        <v>3</v>
      </c>
      <c r="L11" s="8">
        <f t="shared" si="2"/>
        <v>222</v>
      </c>
      <c r="M11" s="7"/>
      <c r="N11" s="6">
        <f t="shared" si="3"/>
        <v>0</v>
      </c>
      <c r="P11" s="21">
        <f>SUM(V:V)</f>
        <v>177616.77561305391</v>
      </c>
      <c r="U11" s="13">
        <f t="shared" si="4"/>
        <v>3</v>
      </c>
      <c r="V11" s="13">
        <f t="shared" si="5"/>
        <v>222</v>
      </c>
    </row>
    <row r="12" spans="1:24" ht="16.5" customHeight="1">
      <c r="A12" s="1">
        <v>11</v>
      </c>
      <c r="B12" s="159"/>
      <c r="C12" s="155" t="s">
        <v>93</v>
      </c>
      <c r="D12" s="156">
        <v>0.375</v>
      </c>
      <c r="E12" s="154" t="s">
        <v>100</v>
      </c>
      <c r="F12" s="161">
        <v>12</v>
      </c>
      <c r="G12" s="158">
        <v>5</v>
      </c>
      <c r="H12" s="102">
        <v>74</v>
      </c>
      <c r="I12" s="134"/>
      <c r="J12" s="1">
        <f t="shared" si="0"/>
        <v>1</v>
      </c>
      <c r="K12" s="8">
        <f t="shared" si="1"/>
        <v>5</v>
      </c>
      <c r="L12" s="8">
        <f t="shared" si="2"/>
        <v>370</v>
      </c>
      <c r="M12" s="7"/>
      <c r="N12" s="6">
        <f t="shared" si="3"/>
        <v>0</v>
      </c>
      <c r="P12" s="22"/>
      <c r="U12" s="13">
        <f t="shared" si="4"/>
        <v>5</v>
      </c>
      <c r="V12" s="13">
        <f t="shared" si="5"/>
        <v>370</v>
      </c>
    </row>
    <row r="13" spans="1:24" ht="16.5" customHeight="1">
      <c r="A13" s="1">
        <v>12</v>
      </c>
      <c r="B13" s="159"/>
      <c r="C13" s="155" t="s">
        <v>95</v>
      </c>
      <c r="D13" s="111">
        <v>0.60416666666666663</v>
      </c>
      <c r="E13" s="160"/>
      <c r="F13" s="161">
        <v>12</v>
      </c>
      <c r="G13" s="158">
        <v>5</v>
      </c>
      <c r="H13" s="102">
        <v>74</v>
      </c>
      <c r="I13" s="134"/>
      <c r="J13" s="1">
        <f t="shared" si="0"/>
        <v>1</v>
      </c>
      <c r="K13" s="8">
        <f t="shared" si="1"/>
        <v>5</v>
      </c>
      <c r="L13" s="8">
        <f t="shared" si="2"/>
        <v>370</v>
      </c>
      <c r="M13" s="7"/>
      <c r="N13" s="6">
        <f t="shared" si="3"/>
        <v>0</v>
      </c>
      <c r="P13" s="23" t="s">
        <v>17</v>
      </c>
      <c r="U13" s="13">
        <f t="shared" si="4"/>
        <v>5</v>
      </c>
      <c r="V13" s="13">
        <f t="shared" si="5"/>
        <v>370</v>
      </c>
    </row>
    <row r="14" spans="1:24" ht="16.5" customHeight="1">
      <c r="A14" s="1">
        <v>13</v>
      </c>
      <c r="B14" s="159"/>
      <c r="C14" s="155" t="s">
        <v>93</v>
      </c>
      <c r="D14" s="156">
        <v>0.375</v>
      </c>
      <c r="E14" s="154" t="s">
        <v>101</v>
      </c>
      <c r="F14" s="161">
        <v>3</v>
      </c>
      <c r="G14" s="158">
        <v>4</v>
      </c>
      <c r="H14" s="102">
        <v>74</v>
      </c>
      <c r="I14" s="134"/>
      <c r="J14" s="1">
        <f t="shared" si="0"/>
        <v>1</v>
      </c>
      <c r="K14" s="8">
        <f t="shared" si="1"/>
        <v>4</v>
      </c>
      <c r="L14" s="8">
        <f t="shared" si="2"/>
        <v>296</v>
      </c>
      <c r="M14" s="7"/>
      <c r="N14" s="6">
        <f t="shared" si="3"/>
        <v>0</v>
      </c>
      <c r="P14" s="138" t="s">
        <v>18</v>
      </c>
      <c r="U14" s="13">
        <f t="shared" si="4"/>
        <v>4</v>
      </c>
      <c r="V14" s="13">
        <f t="shared" si="5"/>
        <v>296</v>
      </c>
    </row>
    <row r="15" spans="1:24" ht="16.5" customHeight="1">
      <c r="A15" s="1">
        <v>14</v>
      </c>
      <c r="B15" s="159"/>
      <c r="C15" s="155" t="s">
        <v>95</v>
      </c>
      <c r="D15" s="111">
        <v>0.60416666666666663</v>
      </c>
      <c r="E15" s="160"/>
      <c r="F15" s="161">
        <v>3</v>
      </c>
      <c r="G15" s="158">
        <v>4</v>
      </c>
      <c r="H15" s="102">
        <v>74</v>
      </c>
      <c r="I15" s="134"/>
      <c r="J15" s="1">
        <f t="shared" si="0"/>
        <v>1</v>
      </c>
      <c r="K15" s="8">
        <f t="shared" si="1"/>
        <v>4</v>
      </c>
      <c r="L15" s="8">
        <f t="shared" si="2"/>
        <v>296</v>
      </c>
      <c r="M15" s="7"/>
      <c r="N15" s="6">
        <f t="shared" si="3"/>
        <v>0</v>
      </c>
      <c r="P15" s="138"/>
      <c r="U15" s="13">
        <f t="shared" si="4"/>
        <v>4</v>
      </c>
      <c r="V15" s="13">
        <f t="shared" si="5"/>
        <v>296</v>
      </c>
    </row>
    <row r="16" spans="1:24" ht="16.5" customHeight="1">
      <c r="A16" s="1">
        <v>15</v>
      </c>
      <c r="B16" s="159"/>
      <c r="C16" s="155" t="s">
        <v>93</v>
      </c>
      <c r="D16" s="156">
        <v>0.375</v>
      </c>
      <c r="E16" s="154" t="s">
        <v>102</v>
      </c>
      <c r="F16" s="161">
        <v>10</v>
      </c>
      <c r="G16" s="162">
        <v>2.5</v>
      </c>
      <c r="H16" s="102">
        <v>74</v>
      </c>
      <c r="I16" s="134"/>
      <c r="J16" s="1">
        <f t="shared" si="0"/>
        <v>1</v>
      </c>
      <c r="K16" s="8">
        <f t="shared" si="1"/>
        <v>2.5</v>
      </c>
      <c r="L16" s="8">
        <f t="shared" si="2"/>
        <v>185</v>
      </c>
      <c r="M16" s="7"/>
      <c r="N16" s="6">
        <f t="shared" si="3"/>
        <v>0</v>
      </c>
      <c r="P16" s="138"/>
      <c r="U16" s="13">
        <f t="shared" si="4"/>
        <v>2.5</v>
      </c>
      <c r="V16" s="13">
        <f t="shared" si="5"/>
        <v>185</v>
      </c>
    </row>
    <row r="17" spans="1:22" ht="16.5" customHeight="1">
      <c r="A17" s="1">
        <v>16</v>
      </c>
      <c r="B17" s="159"/>
      <c r="C17" s="155" t="s">
        <v>95</v>
      </c>
      <c r="D17" s="111">
        <v>0.60416666666666663</v>
      </c>
      <c r="E17" s="160"/>
      <c r="F17" s="161">
        <v>10</v>
      </c>
      <c r="G17" s="162">
        <v>2.5</v>
      </c>
      <c r="H17" s="102">
        <v>74</v>
      </c>
      <c r="I17" s="134"/>
      <c r="J17" s="1">
        <f t="shared" si="0"/>
        <v>1</v>
      </c>
      <c r="K17" s="8">
        <f t="shared" si="1"/>
        <v>2.5</v>
      </c>
      <c r="L17" s="8">
        <f t="shared" si="2"/>
        <v>185</v>
      </c>
      <c r="M17" s="7"/>
      <c r="N17" s="6">
        <f t="shared" si="3"/>
        <v>0</v>
      </c>
      <c r="P17" s="24"/>
      <c r="U17" s="13">
        <f t="shared" si="4"/>
        <v>2.5</v>
      </c>
      <c r="V17" s="13">
        <f t="shared" si="5"/>
        <v>185</v>
      </c>
    </row>
    <row r="18" spans="1:22" ht="16.5" customHeight="1">
      <c r="A18" s="1">
        <v>17</v>
      </c>
      <c r="B18" s="159"/>
      <c r="C18" s="155" t="s">
        <v>93</v>
      </c>
      <c r="D18" s="156">
        <v>0.375</v>
      </c>
      <c r="E18" s="154" t="s">
        <v>103</v>
      </c>
      <c r="F18" s="161">
        <v>6</v>
      </c>
      <c r="G18" s="162">
        <v>7.4566743684253254</v>
      </c>
      <c r="H18" s="102">
        <v>74</v>
      </c>
      <c r="I18" s="134"/>
      <c r="J18" s="1">
        <f t="shared" si="0"/>
        <v>1</v>
      </c>
      <c r="K18" s="8">
        <f t="shared" si="1"/>
        <v>7.4566743684253254</v>
      </c>
      <c r="L18" s="8">
        <f t="shared" si="2"/>
        <v>551.79390326347402</v>
      </c>
      <c r="M18" s="7"/>
      <c r="N18" s="6">
        <f t="shared" si="3"/>
        <v>0</v>
      </c>
      <c r="P18" s="5" t="s">
        <v>14</v>
      </c>
      <c r="U18" s="13">
        <f t="shared" si="4"/>
        <v>7.4566743684253254</v>
      </c>
      <c r="V18" s="13">
        <f t="shared" si="5"/>
        <v>551.79390326347402</v>
      </c>
    </row>
    <row r="19" spans="1:22" ht="16.5" customHeight="1">
      <c r="A19" s="1">
        <v>18</v>
      </c>
      <c r="B19" s="159"/>
      <c r="C19" s="155" t="s">
        <v>95</v>
      </c>
      <c r="D19" s="111">
        <v>0.60416666666666663</v>
      </c>
      <c r="E19" s="160"/>
      <c r="F19" s="161">
        <v>6</v>
      </c>
      <c r="G19" s="162">
        <v>7.4566743684253254</v>
      </c>
      <c r="H19" s="102">
        <v>74</v>
      </c>
      <c r="I19" s="134"/>
      <c r="J19" s="1">
        <f t="shared" si="0"/>
        <v>1</v>
      </c>
      <c r="K19" s="8">
        <f t="shared" si="1"/>
        <v>7.4566743684253254</v>
      </c>
      <c r="L19" s="8">
        <f t="shared" si="2"/>
        <v>551.79390326347402</v>
      </c>
      <c r="M19" s="7"/>
      <c r="N19" s="6">
        <f t="shared" si="3"/>
        <v>0</v>
      </c>
      <c r="P19" s="139" t="s">
        <v>19</v>
      </c>
      <c r="U19" s="13">
        <f t="shared" si="4"/>
        <v>7.4566743684253254</v>
      </c>
      <c r="V19" s="13">
        <f t="shared" si="5"/>
        <v>551.79390326347402</v>
      </c>
    </row>
    <row r="20" spans="1:22" ht="16.5" customHeight="1">
      <c r="A20" s="1">
        <v>19</v>
      </c>
      <c r="B20" s="159"/>
      <c r="C20" s="155" t="s">
        <v>93</v>
      </c>
      <c r="D20" s="156">
        <v>0.375</v>
      </c>
      <c r="E20" s="154" t="s">
        <v>104</v>
      </c>
      <c r="F20" s="161">
        <v>6</v>
      </c>
      <c r="G20" s="162">
        <v>2</v>
      </c>
      <c r="H20" s="102">
        <v>74</v>
      </c>
      <c r="I20" s="134"/>
      <c r="J20" s="1">
        <f t="shared" si="0"/>
        <v>1</v>
      </c>
      <c r="K20" s="8">
        <f t="shared" si="1"/>
        <v>2</v>
      </c>
      <c r="L20" s="8">
        <f t="shared" si="2"/>
        <v>148</v>
      </c>
      <c r="M20" s="7"/>
      <c r="N20" s="6">
        <f t="shared" si="3"/>
        <v>0</v>
      </c>
      <c r="P20" s="139"/>
      <c r="U20" s="13">
        <f t="shared" si="4"/>
        <v>2</v>
      </c>
      <c r="V20" s="13">
        <f t="shared" si="5"/>
        <v>148</v>
      </c>
    </row>
    <row r="21" spans="1:22" ht="16.5" customHeight="1">
      <c r="A21" s="1">
        <v>20</v>
      </c>
      <c r="B21" s="159"/>
      <c r="C21" s="155" t="s">
        <v>95</v>
      </c>
      <c r="D21" s="111">
        <v>0.60416666666666663</v>
      </c>
      <c r="E21" s="160"/>
      <c r="F21" s="161">
        <v>6</v>
      </c>
      <c r="G21" s="158">
        <v>2</v>
      </c>
      <c r="H21" s="102">
        <v>74</v>
      </c>
      <c r="I21" s="134"/>
      <c r="J21" s="1">
        <f t="shared" si="0"/>
        <v>1</v>
      </c>
      <c r="K21" s="8">
        <f t="shared" si="1"/>
        <v>2</v>
      </c>
      <c r="L21" s="8">
        <f t="shared" si="2"/>
        <v>148</v>
      </c>
      <c r="M21" s="7"/>
      <c r="N21" s="6">
        <f t="shared" si="3"/>
        <v>0</v>
      </c>
      <c r="P21" s="139"/>
      <c r="U21" s="13">
        <f t="shared" si="4"/>
        <v>2</v>
      </c>
      <c r="V21" s="13">
        <f t="shared" si="5"/>
        <v>148</v>
      </c>
    </row>
    <row r="22" spans="1:22" ht="16.5" customHeight="1">
      <c r="A22" s="1">
        <v>21</v>
      </c>
      <c r="B22" s="159"/>
      <c r="C22" s="163" t="s">
        <v>93</v>
      </c>
      <c r="D22" s="156">
        <v>0.375</v>
      </c>
      <c r="E22" s="164" t="s">
        <v>105</v>
      </c>
      <c r="F22" s="165">
        <v>5</v>
      </c>
      <c r="G22" s="166">
        <v>6</v>
      </c>
      <c r="H22" s="102">
        <v>74</v>
      </c>
      <c r="I22" s="134"/>
      <c r="J22" s="1">
        <f t="shared" si="0"/>
        <v>1</v>
      </c>
      <c r="K22" s="8">
        <f t="shared" si="1"/>
        <v>6</v>
      </c>
      <c r="L22" s="8">
        <f t="shared" si="2"/>
        <v>444</v>
      </c>
      <c r="M22" s="7"/>
      <c r="N22" s="6">
        <f t="shared" si="3"/>
        <v>0</v>
      </c>
      <c r="P22" s="139"/>
      <c r="U22" s="13">
        <f t="shared" si="4"/>
        <v>6</v>
      </c>
      <c r="V22" s="13">
        <f t="shared" si="5"/>
        <v>444</v>
      </c>
    </row>
    <row r="23" spans="1:22" ht="16.5" customHeight="1">
      <c r="A23" s="1">
        <v>22</v>
      </c>
      <c r="B23" s="159"/>
      <c r="C23" s="167" t="s">
        <v>95</v>
      </c>
      <c r="D23" s="111">
        <v>0.60416666666666663</v>
      </c>
      <c r="E23" s="168"/>
      <c r="F23" s="165">
        <v>5</v>
      </c>
      <c r="G23" s="166">
        <v>6</v>
      </c>
      <c r="H23" s="102">
        <v>74</v>
      </c>
      <c r="I23" s="134"/>
      <c r="J23" s="1">
        <f t="shared" si="0"/>
        <v>1</v>
      </c>
      <c r="K23" s="8">
        <f t="shared" si="1"/>
        <v>6</v>
      </c>
      <c r="L23" s="8">
        <f t="shared" si="2"/>
        <v>444</v>
      </c>
      <c r="M23" s="7"/>
      <c r="N23" s="6">
        <f t="shared" si="3"/>
        <v>0</v>
      </c>
      <c r="P23" s="139"/>
      <c r="U23" s="13">
        <f t="shared" si="4"/>
        <v>6</v>
      </c>
      <c r="V23" s="13">
        <f t="shared" si="5"/>
        <v>444</v>
      </c>
    </row>
    <row r="24" spans="1:22" ht="16.5" customHeight="1">
      <c r="A24" s="1">
        <v>23</v>
      </c>
      <c r="B24" s="159"/>
      <c r="C24" s="167" t="s">
        <v>93</v>
      </c>
      <c r="D24" s="156">
        <v>0.375</v>
      </c>
      <c r="E24" s="169" t="s">
        <v>106</v>
      </c>
      <c r="F24" s="165">
        <v>7</v>
      </c>
      <c r="G24" s="166">
        <v>5</v>
      </c>
      <c r="H24" s="102">
        <v>74</v>
      </c>
      <c r="I24" s="134"/>
      <c r="J24" s="1">
        <f t="shared" si="0"/>
        <v>1</v>
      </c>
      <c r="K24" s="8">
        <f t="shared" si="1"/>
        <v>5</v>
      </c>
      <c r="L24" s="8">
        <f t="shared" si="2"/>
        <v>370</v>
      </c>
      <c r="M24" s="7"/>
      <c r="N24" s="6">
        <f t="shared" si="3"/>
        <v>0</v>
      </c>
      <c r="P24" s="139"/>
      <c r="U24" s="13">
        <f t="shared" si="4"/>
        <v>5</v>
      </c>
      <c r="V24" s="13">
        <f t="shared" si="5"/>
        <v>370</v>
      </c>
    </row>
    <row r="25" spans="1:22" ht="16.5" customHeight="1">
      <c r="A25" s="1">
        <v>24</v>
      </c>
      <c r="B25" s="159"/>
      <c r="C25" s="167" t="s">
        <v>95</v>
      </c>
      <c r="D25" s="111">
        <v>0.60416666666666663</v>
      </c>
      <c r="E25" s="170"/>
      <c r="F25" s="165">
        <v>7</v>
      </c>
      <c r="G25" s="166">
        <v>5</v>
      </c>
      <c r="H25" s="102">
        <v>74</v>
      </c>
      <c r="I25" s="134"/>
      <c r="J25" s="1">
        <f t="shared" si="0"/>
        <v>1</v>
      </c>
      <c r="K25" s="8">
        <f t="shared" si="1"/>
        <v>5</v>
      </c>
      <c r="L25" s="8">
        <f t="shared" si="2"/>
        <v>370</v>
      </c>
      <c r="M25" s="7"/>
      <c r="N25" s="6">
        <f t="shared" si="3"/>
        <v>0</v>
      </c>
      <c r="P25" s="139"/>
      <c r="U25" s="13">
        <f t="shared" si="4"/>
        <v>5</v>
      </c>
      <c r="V25" s="13">
        <f t="shared" si="5"/>
        <v>370</v>
      </c>
    </row>
    <row r="26" spans="1:22" ht="16.5" customHeight="1">
      <c r="A26" s="1">
        <v>25</v>
      </c>
      <c r="B26" s="159"/>
      <c r="C26" s="167" t="s">
        <v>93</v>
      </c>
      <c r="D26" s="111">
        <v>0.375</v>
      </c>
      <c r="E26" s="171" t="s">
        <v>107</v>
      </c>
      <c r="F26" s="165">
        <v>4</v>
      </c>
      <c r="G26" s="166">
        <v>12</v>
      </c>
      <c r="H26" s="102">
        <v>74</v>
      </c>
      <c r="I26" s="134"/>
      <c r="J26" s="1">
        <f t="shared" si="0"/>
        <v>1</v>
      </c>
      <c r="K26" s="8">
        <f t="shared" si="1"/>
        <v>12</v>
      </c>
      <c r="L26" s="8">
        <f t="shared" si="2"/>
        <v>888</v>
      </c>
      <c r="M26" s="7"/>
      <c r="N26" s="6">
        <f t="shared" si="3"/>
        <v>0</v>
      </c>
      <c r="P26" s="139"/>
      <c r="U26" s="13">
        <f t="shared" si="4"/>
        <v>12</v>
      </c>
      <c r="V26" s="13">
        <f t="shared" si="5"/>
        <v>888</v>
      </c>
    </row>
    <row r="27" spans="1:22" ht="16.5" customHeight="1">
      <c r="A27" s="1">
        <v>26</v>
      </c>
      <c r="B27" s="160"/>
      <c r="C27" s="167" t="s">
        <v>95</v>
      </c>
      <c r="D27" s="111">
        <v>0.60416666666666663</v>
      </c>
      <c r="E27" s="171"/>
      <c r="F27" s="165">
        <v>4</v>
      </c>
      <c r="G27" s="166">
        <v>12</v>
      </c>
      <c r="H27" s="102">
        <v>74</v>
      </c>
      <c r="I27" s="134"/>
      <c r="J27" s="1">
        <f t="shared" si="0"/>
        <v>1</v>
      </c>
      <c r="K27" s="8">
        <f t="shared" si="1"/>
        <v>12</v>
      </c>
      <c r="L27" s="8">
        <f t="shared" si="2"/>
        <v>888</v>
      </c>
      <c r="M27" s="7"/>
      <c r="N27" s="6">
        <f t="shared" si="3"/>
        <v>0</v>
      </c>
      <c r="P27" s="4"/>
      <c r="U27" s="13">
        <f t="shared" si="4"/>
        <v>12</v>
      </c>
      <c r="V27" s="13">
        <f t="shared" si="5"/>
        <v>888</v>
      </c>
    </row>
    <row r="28" spans="1:22" ht="16.5" customHeight="1">
      <c r="A28" s="1">
        <v>27</v>
      </c>
      <c r="B28" s="154" t="s">
        <v>108</v>
      </c>
      <c r="C28" s="155" t="s">
        <v>93</v>
      </c>
      <c r="D28" s="111">
        <v>0.39583333333333331</v>
      </c>
      <c r="E28" s="154" t="s">
        <v>109</v>
      </c>
      <c r="F28" s="161">
        <v>18</v>
      </c>
      <c r="G28" s="158">
        <v>6.5</v>
      </c>
      <c r="H28" s="102">
        <v>74</v>
      </c>
      <c r="I28" s="101"/>
      <c r="J28" s="1">
        <f t="shared" si="0"/>
        <v>1</v>
      </c>
      <c r="K28" s="8">
        <f t="shared" si="1"/>
        <v>6.5</v>
      </c>
      <c r="L28" s="8">
        <f t="shared" si="2"/>
        <v>481</v>
      </c>
      <c r="M28" s="7"/>
      <c r="N28" s="6">
        <f t="shared" si="3"/>
        <v>0</v>
      </c>
      <c r="P28" s="23" t="s">
        <v>5</v>
      </c>
      <c r="U28" s="13">
        <f t="shared" si="4"/>
        <v>6.5</v>
      </c>
      <c r="V28" s="13">
        <f t="shared" si="5"/>
        <v>481</v>
      </c>
    </row>
    <row r="29" spans="1:22" ht="16.5" customHeight="1">
      <c r="A29" s="1">
        <v>28</v>
      </c>
      <c r="B29" s="159"/>
      <c r="C29" s="155" t="s">
        <v>95</v>
      </c>
      <c r="D29" s="111">
        <v>0.63194444444444442</v>
      </c>
      <c r="E29" s="160"/>
      <c r="F29" s="161">
        <v>18</v>
      </c>
      <c r="G29" s="162">
        <v>6.5</v>
      </c>
      <c r="H29" s="102">
        <v>74</v>
      </c>
      <c r="I29" s="101"/>
      <c r="J29" s="1">
        <f t="shared" si="0"/>
        <v>1</v>
      </c>
      <c r="K29" s="8">
        <f t="shared" si="1"/>
        <v>6.5</v>
      </c>
      <c r="L29" s="8">
        <f t="shared" si="2"/>
        <v>481</v>
      </c>
      <c r="M29" s="7"/>
      <c r="N29" s="6">
        <f t="shared" si="3"/>
        <v>0</v>
      </c>
      <c r="P29" s="135" t="s">
        <v>20</v>
      </c>
      <c r="U29" s="13">
        <f t="shared" si="4"/>
        <v>6.5</v>
      </c>
      <c r="V29" s="13">
        <f t="shared" si="5"/>
        <v>481</v>
      </c>
    </row>
    <row r="30" spans="1:22" ht="16.5" customHeight="1">
      <c r="A30" s="1">
        <v>29</v>
      </c>
      <c r="B30" s="159"/>
      <c r="C30" s="155" t="s">
        <v>93</v>
      </c>
      <c r="D30" s="111">
        <v>0.39583333333333331</v>
      </c>
      <c r="E30" s="154" t="s">
        <v>110</v>
      </c>
      <c r="F30" s="161">
        <v>5</v>
      </c>
      <c r="G30" s="158">
        <v>2</v>
      </c>
      <c r="H30" s="102">
        <v>74</v>
      </c>
      <c r="I30" s="134"/>
      <c r="J30" s="1">
        <f t="shared" si="0"/>
        <v>1</v>
      </c>
      <c r="K30" s="8">
        <f t="shared" si="1"/>
        <v>2</v>
      </c>
      <c r="L30" s="8">
        <f t="shared" si="2"/>
        <v>148</v>
      </c>
      <c r="M30" s="7"/>
      <c r="N30" s="6">
        <f t="shared" si="3"/>
        <v>0</v>
      </c>
      <c r="P30" s="136"/>
      <c r="U30" s="13">
        <f t="shared" si="4"/>
        <v>2</v>
      </c>
      <c r="V30" s="13">
        <f t="shared" si="5"/>
        <v>148</v>
      </c>
    </row>
    <row r="31" spans="1:22" ht="16.5" customHeight="1">
      <c r="A31" s="1">
        <v>30</v>
      </c>
      <c r="B31" s="159"/>
      <c r="C31" s="155" t="s">
        <v>95</v>
      </c>
      <c r="D31" s="111">
        <v>0.63194444444444442</v>
      </c>
      <c r="E31" s="160"/>
      <c r="F31" s="161">
        <v>5</v>
      </c>
      <c r="G31" s="158">
        <v>2</v>
      </c>
      <c r="H31" s="102">
        <v>74</v>
      </c>
      <c r="I31" s="134"/>
      <c r="J31" s="1">
        <f t="shared" si="0"/>
        <v>1</v>
      </c>
      <c r="K31" s="8">
        <f t="shared" si="1"/>
        <v>2</v>
      </c>
      <c r="L31" s="8">
        <f t="shared" si="2"/>
        <v>148</v>
      </c>
      <c r="M31" s="7"/>
      <c r="N31" s="6">
        <f t="shared" si="3"/>
        <v>0</v>
      </c>
      <c r="P31" s="136"/>
      <c r="U31" s="13">
        <f t="shared" si="4"/>
        <v>2</v>
      </c>
      <c r="V31" s="13">
        <f t="shared" si="5"/>
        <v>148</v>
      </c>
    </row>
    <row r="32" spans="1:22" ht="16.5" customHeight="1">
      <c r="A32" s="1">
        <v>31</v>
      </c>
      <c r="B32" s="159"/>
      <c r="C32" s="155" t="s">
        <v>93</v>
      </c>
      <c r="D32" s="111">
        <v>0.39583333333333331</v>
      </c>
      <c r="E32" s="154" t="s">
        <v>111</v>
      </c>
      <c r="F32" s="161">
        <v>22</v>
      </c>
      <c r="G32" s="158">
        <v>9</v>
      </c>
      <c r="H32" s="102">
        <v>74</v>
      </c>
      <c r="I32" s="134"/>
      <c r="J32" s="1">
        <f t="shared" si="0"/>
        <v>2</v>
      </c>
      <c r="K32" s="8">
        <f t="shared" si="1"/>
        <v>18</v>
      </c>
      <c r="L32" s="8">
        <f t="shared" si="2"/>
        <v>1332</v>
      </c>
      <c r="M32" s="7"/>
      <c r="N32" s="6">
        <f t="shared" si="3"/>
        <v>0</v>
      </c>
      <c r="P32" s="137"/>
      <c r="U32" s="13">
        <f t="shared" si="4"/>
        <v>18</v>
      </c>
      <c r="V32" s="13">
        <f t="shared" si="5"/>
        <v>1332</v>
      </c>
    </row>
    <row r="33" spans="1:22" ht="16.5" customHeight="1">
      <c r="A33" s="1">
        <v>32</v>
      </c>
      <c r="B33" s="159"/>
      <c r="C33" s="155" t="s">
        <v>95</v>
      </c>
      <c r="D33" s="111">
        <v>0.60416666666666663</v>
      </c>
      <c r="E33" s="159"/>
      <c r="F33" s="161">
        <v>8</v>
      </c>
      <c r="G33" s="158">
        <v>9</v>
      </c>
      <c r="H33" s="102">
        <v>74</v>
      </c>
      <c r="I33" s="134"/>
      <c r="J33" s="1">
        <f t="shared" si="0"/>
        <v>1</v>
      </c>
      <c r="K33" s="8">
        <f t="shared" si="1"/>
        <v>9</v>
      </c>
      <c r="L33" s="8">
        <f t="shared" si="2"/>
        <v>666</v>
      </c>
      <c r="M33" s="7"/>
      <c r="N33" s="6">
        <f t="shared" si="3"/>
        <v>0</v>
      </c>
      <c r="P33" s="25"/>
      <c r="U33" s="13">
        <f t="shared" si="4"/>
        <v>9</v>
      </c>
      <c r="V33" s="13">
        <f t="shared" si="5"/>
        <v>666</v>
      </c>
    </row>
    <row r="34" spans="1:22" ht="16.5" customHeight="1">
      <c r="A34" s="1">
        <v>33</v>
      </c>
      <c r="B34" s="159"/>
      <c r="C34" s="155" t="s">
        <v>95</v>
      </c>
      <c r="D34" s="111">
        <v>0.63194444444444442</v>
      </c>
      <c r="E34" s="160"/>
      <c r="F34" s="161">
        <v>14</v>
      </c>
      <c r="G34" s="158">
        <v>9</v>
      </c>
      <c r="H34" s="102">
        <v>74</v>
      </c>
      <c r="I34" s="134"/>
      <c r="J34" s="1">
        <f t="shared" si="0"/>
        <v>1</v>
      </c>
      <c r="K34" s="8">
        <f t="shared" si="1"/>
        <v>9</v>
      </c>
      <c r="L34" s="8">
        <f t="shared" si="2"/>
        <v>666</v>
      </c>
      <c r="M34" s="7"/>
      <c r="N34" s="6">
        <f t="shared" si="3"/>
        <v>0</v>
      </c>
      <c r="P34" s="23" t="s">
        <v>7</v>
      </c>
      <c r="U34" s="13">
        <f t="shared" si="4"/>
        <v>9</v>
      </c>
      <c r="V34" s="13">
        <f t="shared" si="5"/>
        <v>666</v>
      </c>
    </row>
    <row r="35" spans="1:22" ht="16.5" customHeight="1">
      <c r="A35" s="1">
        <v>34</v>
      </c>
      <c r="B35" s="159"/>
      <c r="C35" s="155" t="s">
        <v>93</v>
      </c>
      <c r="D35" s="111">
        <v>0.39583333333333331</v>
      </c>
      <c r="E35" s="154" t="s">
        <v>112</v>
      </c>
      <c r="F35" s="161">
        <v>18</v>
      </c>
      <c r="G35" s="158">
        <v>18</v>
      </c>
      <c r="H35" s="102">
        <v>74</v>
      </c>
      <c r="I35" s="134"/>
      <c r="J35" s="1">
        <f t="shared" si="0"/>
        <v>1</v>
      </c>
      <c r="K35" s="8">
        <f t="shared" si="1"/>
        <v>18</v>
      </c>
      <c r="L35" s="8">
        <f t="shared" si="2"/>
        <v>1332</v>
      </c>
      <c r="M35" s="7"/>
      <c r="N35" s="6">
        <f t="shared" si="3"/>
        <v>0</v>
      </c>
      <c r="P35" s="135" t="s">
        <v>21</v>
      </c>
      <c r="U35" s="13">
        <f t="shared" si="4"/>
        <v>18</v>
      </c>
      <c r="V35" s="13">
        <f t="shared" si="5"/>
        <v>1332</v>
      </c>
    </row>
    <row r="36" spans="1:22" ht="16.5" customHeight="1">
      <c r="A36" s="1">
        <v>35</v>
      </c>
      <c r="B36" s="159"/>
      <c r="C36" s="155" t="s">
        <v>95</v>
      </c>
      <c r="D36" s="111">
        <v>0.63194444444444442</v>
      </c>
      <c r="E36" s="160"/>
      <c r="F36" s="161">
        <v>18</v>
      </c>
      <c r="G36" s="158">
        <v>18</v>
      </c>
      <c r="H36" s="102">
        <v>74</v>
      </c>
      <c r="I36" s="134"/>
      <c r="J36" s="1">
        <f t="shared" si="0"/>
        <v>1</v>
      </c>
      <c r="K36" s="8">
        <f t="shared" si="1"/>
        <v>18</v>
      </c>
      <c r="L36" s="8">
        <f t="shared" si="2"/>
        <v>1332</v>
      </c>
      <c r="M36" s="7"/>
      <c r="N36" s="6">
        <f t="shared" si="3"/>
        <v>0</v>
      </c>
      <c r="P36" s="136"/>
      <c r="U36" s="13">
        <f t="shared" si="4"/>
        <v>18</v>
      </c>
      <c r="V36" s="13">
        <f t="shared" si="5"/>
        <v>1332</v>
      </c>
    </row>
    <row r="37" spans="1:22" ht="16.5" customHeight="1">
      <c r="A37" s="1">
        <v>36</v>
      </c>
      <c r="B37" s="159"/>
      <c r="C37" s="155" t="s">
        <v>93</v>
      </c>
      <c r="D37" s="111">
        <v>0.39583333333333331</v>
      </c>
      <c r="E37" s="172" t="s">
        <v>113</v>
      </c>
      <c r="F37" s="161">
        <v>7</v>
      </c>
      <c r="G37" s="158">
        <v>7</v>
      </c>
      <c r="H37" s="102">
        <v>74</v>
      </c>
      <c r="I37" s="134"/>
      <c r="J37" s="1">
        <f t="shared" si="0"/>
        <v>1</v>
      </c>
      <c r="K37" s="8">
        <f t="shared" si="1"/>
        <v>7</v>
      </c>
      <c r="L37" s="8">
        <f t="shared" si="2"/>
        <v>518</v>
      </c>
      <c r="M37" s="7"/>
      <c r="N37" s="6">
        <f t="shared" si="3"/>
        <v>0</v>
      </c>
      <c r="P37" s="136"/>
      <c r="U37" s="13">
        <f t="shared" si="4"/>
        <v>7</v>
      </c>
      <c r="V37" s="13">
        <f t="shared" si="5"/>
        <v>518</v>
      </c>
    </row>
    <row r="38" spans="1:22" ht="16.5" customHeight="1">
      <c r="A38" s="1">
        <v>37</v>
      </c>
      <c r="B38" s="159"/>
      <c r="C38" s="155" t="s">
        <v>95</v>
      </c>
      <c r="D38" s="111">
        <v>0.63194444444444442</v>
      </c>
      <c r="E38" s="173"/>
      <c r="F38" s="161">
        <v>7</v>
      </c>
      <c r="G38" s="158">
        <v>7</v>
      </c>
      <c r="H38" s="102">
        <v>74</v>
      </c>
      <c r="I38" s="134"/>
      <c r="J38" s="1">
        <f t="shared" si="0"/>
        <v>1</v>
      </c>
      <c r="K38" s="8">
        <f t="shared" si="1"/>
        <v>7</v>
      </c>
      <c r="L38" s="8">
        <f t="shared" si="2"/>
        <v>518</v>
      </c>
      <c r="M38" s="7"/>
      <c r="N38" s="6">
        <f t="shared" si="3"/>
        <v>0</v>
      </c>
      <c r="P38" s="136"/>
      <c r="U38" s="13">
        <f t="shared" si="4"/>
        <v>7</v>
      </c>
      <c r="V38" s="13">
        <f t="shared" si="5"/>
        <v>518</v>
      </c>
    </row>
    <row r="39" spans="1:22" ht="16.5" customHeight="1">
      <c r="A39" s="1">
        <v>38</v>
      </c>
      <c r="B39" s="159"/>
      <c r="C39" s="155" t="s">
        <v>93</v>
      </c>
      <c r="D39" s="111">
        <v>0.39583333333333331</v>
      </c>
      <c r="E39" s="154" t="s">
        <v>114</v>
      </c>
      <c r="F39" s="161">
        <v>24</v>
      </c>
      <c r="G39" s="158">
        <v>17</v>
      </c>
      <c r="H39" s="102">
        <v>74</v>
      </c>
      <c r="I39" s="134"/>
      <c r="J39" s="1">
        <f t="shared" si="0"/>
        <v>2</v>
      </c>
      <c r="K39" s="8">
        <f t="shared" si="1"/>
        <v>34</v>
      </c>
      <c r="L39" s="8">
        <f t="shared" si="2"/>
        <v>2516</v>
      </c>
      <c r="M39" s="7"/>
      <c r="N39" s="6">
        <f t="shared" si="3"/>
        <v>0</v>
      </c>
      <c r="P39" s="136"/>
      <c r="U39" s="13">
        <f t="shared" si="4"/>
        <v>34</v>
      </c>
      <c r="V39" s="13">
        <f t="shared" si="5"/>
        <v>2516</v>
      </c>
    </row>
    <row r="40" spans="1:22" ht="16.5" customHeight="1">
      <c r="A40" s="1">
        <v>39</v>
      </c>
      <c r="B40" s="159"/>
      <c r="C40" s="155" t="s">
        <v>95</v>
      </c>
      <c r="D40" s="111" t="s">
        <v>115</v>
      </c>
      <c r="E40" s="159"/>
      <c r="F40" s="161">
        <v>9</v>
      </c>
      <c r="G40" s="158">
        <v>17</v>
      </c>
      <c r="H40" s="102">
        <v>74</v>
      </c>
      <c r="I40" s="134"/>
      <c r="J40" s="1">
        <f t="shared" si="0"/>
        <v>1</v>
      </c>
      <c r="K40" s="8">
        <f t="shared" si="1"/>
        <v>17</v>
      </c>
      <c r="L40" s="8">
        <f t="shared" si="2"/>
        <v>1258</v>
      </c>
      <c r="M40" s="7"/>
      <c r="N40" s="6">
        <f t="shared" si="3"/>
        <v>0</v>
      </c>
      <c r="P40" s="136"/>
      <c r="U40" s="13">
        <f t="shared" si="4"/>
        <v>17</v>
      </c>
      <c r="V40" s="13">
        <f t="shared" si="5"/>
        <v>1258</v>
      </c>
    </row>
    <row r="41" spans="1:22" ht="16.5" customHeight="1">
      <c r="A41" s="1">
        <v>40</v>
      </c>
      <c r="B41" s="159"/>
      <c r="C41" s="155" t="s">
        <v>95</v>
      </c>
      <c r="D41" s="111">
        <v>0.63194444444444442</v>
      </c>
      <c r="E41" s="160"/>
      <c r="F41" s="161">
        <v>15</v>
      </c>
      <c r="G41" s="158">
        <v>17</v>
      </c>
      <c r="H41" s="102">
        <v>74</v>
      </c>
      <c r="I41" s="134"/>
      <c r="J41" s="1">
        <f t="shared" si="0"/>
        <v>1</v>
      </c>
      <c r="K41" s="8">
        <f t="shared" si="1"/>
        <v>17</v>
      </c>
      <c r="L41" s="8">
        <f t="shared" si="2"/>
        <v>1258</v>
      </c>
      <c r="M41" s="7"/>
      <c r="N41" s="6">
        <f t="shared" si="3"/>
        <v>0</v>
      </c>
      <c r="P41" s="136"/>
      <c r="U41" s="13">
        <f t="shared" si="4"/>
        <v>17</v>
      </c>
      <c r="V41" s="13">
        <f t="shared" si="5"/>
        <v>1258</v>
      </c>
    </row>
    <row r="42" spans="1:22" ht="16.5" customHeight="1">
      <c r="A42" s="1">
        <v>41</v>
      </c>
      <c r="B42" s="159"/>
      <c r="C42" s="155" t="s">
        <v>93</v>
      </c>
      <c r="D42" s="111">
        <v>0.39583333333333331</v>
      </c>
      <c r="E42" s="172" t="s">
        <v>116</v>
      </c>
      <c r="F42" s="161">
        <v>3</v>
      </c>
      <c r="G42" s="158">
        <v>9</v>
      </c>
      <c r="H42" s="102">
        <v>74</v>
      </c>
      <c r="I42" s="134"/>
      <c r="J42" s="1">
        <f t="shared" si="0"/>
        <v>1</v>
      </c>
      <c r="K42" s="8">
        <f t="shared" si="1"/>
        <v>9</v>
      </c>
      <c r="L42" s="8">
        <f t="shared" si="2"/>
        <v>666</v>
      </c>
      <c r="M42" s="7"/>
      <c r="N42" s="6">
        <f t="shared" si="3"/>
        <v>0</v>
      </c>
      <c r="P42" s="137"/>
      <c r="U42" s="13">
        <f t="shared" si="4"/>
        <v>9</v>
      </c>
      <c r="V42" s="13">
        <f t="shared" si="5"/>
        <v>666</v>
      </c>
    </row>
    <row r="43" spans="1:22" ht="16.5" customHeight="1">
      <c r="A43" s="1">
        <v>42</v>
      </c>
      <c r="B43" s="159"/>
      <c r="C43" s="155" t="s">
        <v>95</v>
      </c>
      <c r="D43" s="111">
        <v>0.63194444444444442</v>
      </c>
      <c r="E43" s="173"/>
      <c r="F43" s="161">
        <v>3</v>
      </c>
      <c r="G43" s="158">
        <v>9</v>
      </c>
      <c r="H43" s="102">
        <v>74</v>
      </c>
      <c r="I43" s="134"/>
      <c r="J43" s="1">
        <f t="shared" si="0"/>
        <v>1</v>
      </c>
      <c r="K43" s="8">
        <f t="shared" si="1"/>
        <v>9</v>
      </c>
      <c r="L43" s="8">
        <f t="shared" si="2"/>
        <v>666</v>
      </c>
      <c r="M43" s="7"/>
      <c r="N43" s="6">
        <f t="shared" si="3"/>
        <v>0</v>
      </c>
      <c r="U43" s="13">
        <f t="shared" si="4"/>
        <v>9</v>
      </c>
      <c r="V43" s="13">
        <f t="shared" si="5"/>
        <v>666</v>
      </c>
    </row>
    <row r="44" spans="1:22" ht="16.5" customHeight="1">
      <c r="A44" s="1">
        <v>43</v>
      </c>
      <c r="B44" s="159"/>
      <c r="C44" s="155" t="s">
        <v>93</v>
      </c>
      <c r="D44" s="111">
        <v>0.375</v>
      </c>
      <c r="E44" s="172" t="s">
        <v>117</v>
      </c>
      <c r="F44" s="161">
        <v>2</v>
      </c>
      <c r="G44" s="158">
        <v>13</v>
      </c>
      <c r="H44" s="102">
        <v>74</v>
      </c>
      <c r="I44" s="134"/>
      <c r="J44" s="1">
        <f t="shared" si="0"/>
        <v>1</v>
      </c>
      <c r="K44" s="8">
        <f t="shared" si="1"/>
        <v>13</v>
      </c>
      <c r="L44" s="8">
        <f t="shared" si="2"/>
        <v>962</v>
      </c>
      <c r="M44" s="7"/>
      <c r="N44" s="6">
        <f t="shared" si="3"/>
        <v>0</v>
      </c>
      <c r="U44" s="13">
        <f t="shared" si="4"/>
        <v>13</v>
      </c>
      <c r="V44" s="13">
        <f t="shared" si="5"/>
        <v>962</v>
      </c>
    </row>
    <row r="45" spans="1:22" ht="16.5" customHeight="1">
      <c r="A45" s="1">
        <v>44</v>
      </c>
      <c r="B45" s="160"/>
      <c r="C45" s="155" t="s">
        <v>95</v>
      </c>
      <c r="D45" s="111">
        <v>0.63194444444444442</v>
      </c>
      <c r="E45" s="173"/>
      <c r="F45" s="161">
        <v>2</v>
      </c>
      <c r="G45" s="158">
        <v>13</v>
      </c>
      <c r="H45" s="102">
        <v>74</v>
      </c>
      <c r="I45" s="134"/>
      <c r="J45" s="1">
        <f t="shared" si="0"/>
        <v>1</v>
      </c>
      <c r="K45" s="8">
        <f t="shared" si="1"/>
        <v>13</v>
      </c>
      <c r="L45" s="8">
        <f t="shared" si="2"/>
        <v>962</v>
      </c>
      <c r="M45" s="7"/>
      <c r="N45" s="6">
        <f t="shared" si="3"/>
        <v>0</v>
      </c>
      <c r="U45" s="13">
        <f t="shared" si="4"/>
        <v>13</v>
      </c>
      <c r="V45" s="13">
        <f t="shared" si="5"/>
        <v>962</v>
      </c>
    </row>
    <row r="46" spans="1:22" ht="16.5" customHeight="1">
      <c r="A46" s="1">
        <v>45</v>
      </c>
      <c r="B46" s="154" t="s">
        <v>118</v>
      </c>
      <c r="C46" s="155" t="s">
        <v>93</v>
      </c>
      <c r="D46" s="111">
        <v>0.39583333333333331</v>
      </c>
      <c r="E46" s="154" t="s">
        <v>119</v>
      </c>
      <c r="F46" s="161">
        <v>2</v>
      </c>
      <c r="G46" s="158">
        <v>3</v>
      </c>
      <c r="H46" s="102">
        <v>74</v>
      </c>
      <c r="I46" s="134"/>
      <c r="J46" s="1">
        <f t="shared" si="0"/>
        <v>1</v>
      </c>
      <c r="K46" s="8">
        <f t="shared" si="1"/>
        <v>3</v>
      </c>
      <c r="L46" s="8">
        <f t="shared" si="2"/>
        <v>222</v>
      </c>
      <c r="M46" s="7"/>
      <c r="N46" s="6">
        <f t="shared" si="3"/>
        <v>0</v>
      </c>
      <c r="U46" s="13">
        <f t="shared" si="4"/>
        <v>3</v>
      </c>
      <c r="V46" s="13">
        <f t="shared" si="5"/>
        <v>222</v>
      </c>
    </row>
    <row r="47" spans="1:22" ht="16.5" customHeight="1">
      <c r="A47" s="1">
        <v>46</v>
      </c>
      <c r="B47" s="159"/>
      <c r="C47" s="155" t="s">
        <v>95</v>
      </c>
      <c r="D47" s="111">
        <v>0.65625</v>
      </c>
      <c r="E47" s="160"/>
      <c r="F47" s="161">
        <v>2</v>
      </c>
      <c r="G47" s="158">
        <v>3</v>
      </c>
      <c r="H47" s="102">
        <v>74</v>
      </c>
      <c r="I47" s="134"/>
      <c r="J47" s="1">
        <f t="shared" si="0"/>
        <v>1</v>
      </c>
      <c r="K47" s="8">
        <f t="shared" si="1"/>
        <v>3</v>
      </c>
      <c r="L47" s="8">
        <f t="shared" si="2"/>
        <v>222</v>
      </c>
      <c r="M47" s="7"/>
      <c r="N47" s="6">
        <f t="shared" si="3"/>
        <v>0</v>
      </c>
      <c r="U47" s="13">
        <f t="shared" si="4"/>
        <v>3</v>
      </c>
      <c r="V47" s="13">
        <f t="shared" si="5"/>
        <v>222</v>
      </c>
    </row>
    <row r="48" spans="1:22" ht="16.5" customHeight="1">
      <c r="A48" s="1">
        <v>47</v>
      </c>
      <c r="B48" s="159"/>
      <c r="C48" s="155" t="s">
        <v>93</v>
      </c>
      <c r="D48" s="111">
        <v>0.39583333333333331</v>
      </c>
      <c r="E48" s="154" t="s">
        <v>120</v>
      </c>
      <c r="F48" s="161">
        <v>2</v>
      </c>
      <c r="G48" s="158">
        <v>6.4566743684253254</v>
      </c>
      <c r="H48" s="102">
        <v>74</v>
      </c>
      <c r="I48" s="134"/>
      <c r="J48" s="1">
        <f t="shared" si="0"/>
        <v>1</v>
      </c>
      <c r="K48" s="8">
        <f t="shared" si="1"/>
        <v>6.4566743684253254</v>
      </c>
      <c r="L48" s="8">
        <f t="shared" si="2"/>
        <v>477.79390326347408</v>
      </c>
      <c r="M48" s="7"/>
      <c r="N48" s="6">
        <f t="shared" si="3"/>
        <v>0</v>
      </c>
      <c r="U48" s="13">
        <f t="shared" si="4"/>
        <v>6.4566743684253254</v>
      </c>
      <c r="V48" s="13">
        <f t="shared" si="5"/>
        <v>477.79390326347408</v>
      </c>
    </row>
    <row r="49" spans="1:22" ht="16.5" customHeight="1">
      <c r="A49" s="1">
        <v>48</v>
      </c>
      <c r="B49" s="159"/>
      <c r="C49" s="155" t="s">
        <v>95</v>
      </c>
      <c r="D49" s="111">
        <v>0.66666666666666663</v>
      </c>
      <c r="E49" s="160"/>
      <c r="F49" s="161">
        <v>2</v>
      </c>
      <c r="G49" s="158">
        <v>6.4566743684253254</v>
      </c>
      <c r="H49" s="102">
        <v>74</v>
      </c>
      <c r="I49" s="134"/>
      <c r="J49" s="1">
        <f t="shared" si="0"/>
        <v>1</v>
      </c>
      <c r="K49" s="8">
        <f t="shared" si="1"/>
        <v>6.4566743684253254</v>
      </c>
      <c r="L49" s="8">
        <f t="shared" si="2"/>
        <v>477.79390326347408</v>
      </c>
      <c r="M49" s="7"/>
      <c r="N49" s="6">
        <f t="shared" si="3"/>
        <v>0</v>
      </c>
      <c r="U49" s="13">
        <f t="shared" si="4"/>
        <v>6.4566743684253254</v>
      </c>
      <c r="V49" s="13">
        <f t="shared" si="5"/>
        <v>477.79390326347408</v>
      </c>
    </row>
    <row r="50" spans="1:22" ht="16.5" customHeight="1">
      <c r="A50" s="1">
        <v>49</v>
      </c>
      <c r="B50" s="159"/>
      <c r="C50" s="155" t="s">
        <v>93</v>
      </c>
      <c r="D50" s="111">
        <v>0.39583333333333331</v>
      </c>
      <c r="E50" s="154" t="s">
        <v>121</v>
      </c>
      <c r="F50" s="161">
        <v>15</v>
      </c>
      <c r="G50" s="158">
        <v>4</v>
      </c>
      <c r="H50" s="102">
        <v>74</v>
      </c>
      <c r="I50" s="134"/>
      <c r="J50" s="1">
        <f t="shared" si="0"/>
        <v>1</v>
      </c>
      <c r="K50" s="8">
        <f t="shared" si="1"/>
        <v>4</v>
      </c>
      <c r="L50" s="8">
        <f t="shared" si="2"/>
        <v>296</v>
      </c>
      <c r="M50" s="7"/>
      <c r="N50" s="6">
        <f t="shared" si="3"/>
        <v>0</v>
      </c>
      <c r="U50" s="13">
        <f t="shared" si="4"/>
        <v>4</v>
      </c>
      <c r="V50" s="13">
        <f t="shared" si="5"/>
        <v>296</v>
      </c>
    </row>
    <row r="51" spans="1:22" ht="16.5" customHeight="1">
      <c r="A51" s="1">
        <v>50</v>
      </c>
      <c r="B51" s="159"/>
      <c r="C51" s="155" t="s">
        <v>95</v>
      </c>
      <c r="D51" s="111">
        <v>0.65625</v>
      </c>
      <c r="E51" s="160"/>
      <c r="F51" s="161">
        <v>15</v>
      </c>
      <c r="G51" s="158">
        <v>4</v>
      </c>
      <c r="H51" s="102">
        <v>74</v>
      </c>
      <c r="I51" s="134"/>
      <c r="J51" s="1">
        <f t="shared" si="0"/>
        <v>1</v>
      </c>
      <c r="K51" s="8">
        <f t="shared" si="1"/>
        <v>4</v>
      </c>
      <c r="L51" s="8">
        <f t="shared" si="2"/>
        <v>296</v>
      </c>
      <c r="M51" s="7"/>
      <c r="N51" s="6">
        <f t="shared" si="3"/>
        <v>0</v>
      </c>
      <c r="U51" s="13">
        <f t="shared" si="4"/>
        <v>4</v>
      </c>
      <c r="V51" s="13">
        <f t="shared" si="5"/>
        <v>296</v>
      </c>
    </row>
    <row r="52" spans="1:22" ht="16.5" customHeight="1">
      <c r="A52" s="1">
        <v>51</v>
      </c>
      <c r="B52" s="159"/>
      <c r="C52" s="155" t="s">
        <v>93</v>
      </c>
      <c r="D52" s="111">
        <v>0.39583333333333331</v>
      </c>
      <c r="E52" s="154" t="s">
        <v>122</v>
      </c>
      <c r="F52" s="161">
        <v>40</v>
      </c>
      <c r="G52" s="158">
        <v>3</v>
      </c>
      <c r="H52" s="102">
        <v>74</v>
      </c>
      <c r="I52" s="134"/>
      <c r="J52" s="1">
        <f t="shared" si="0"/>
        <v>2</v>
      </c>
      <c r="K52" s="8">
        <f t="shared" si="1"/>
        <v>6</v>
      </c>
      <c r="L52" s="8">
        <f t="shared" si="2"/>
        <v>444</v>
      </c>
      <c r="M52" s="7"/>
      <c r="N52" s="6">
        <f t="shared" si="3"/>
        <v>0</v>
      </c>
      <c r="U52" s="13">
        <f t="shared" si="4"/>
        <v>6</v>
      </c>
      <c r="V52" s="13">
        <f t="shared" si="5"/>
        <v>444</v>
      </c>
    </row>
    <row r="53" spans="1:22" ht="16.5" customHeight="1">
      <c r="A53" s="1">
        <v>52</v>
      </c>
      <c r="B53" s="159"/>
      <c r="C53" s="155" t="s">
        <v>95</v>
      </c>
      <c r="D53" s="111">
        <v>0.58333333333333337</v>
      </c>
      <c r="E53" s="159"/>
      <c r="F53" s="161">
        <v>14</v>
      </c>
      <c r="G53" s="158">
        <v>3</v>
      </c>
      <c r="H53" s="102">
        <v>74</v>
      </c>
      <c r="I53" s="134"/>
      <c r="J53" s="1">
        <f t="shared" si="0"/>
        <v>1</v>
      </c>
      <c r="K53" s="8">
        <f t="shared" si="1"/>
        <v>3</v>
      </c>
      <c r="L53" s="8">
        <f t="shared" si="2"/>
        <v>222</v>
      </c>
      <c r="M53" s="7"/>
      <c r="N53" s="6">
        <f t="shared" si="3"/>
        <v>0</v>
      </c>
      <c r="U53" s="13">
        <f t="shared" si="4"/>
        <v>3</v>
      </c>
      <c r="V53" s="13">
        <f t="shared" si="5"/>
        <v>222</v>
      </c>
    </row>
    <row r="54" spans="1:22" ht="16.5" customHeight="1">
      <c r="A54" s="1">
        <v>53</v>
      </c>
      <c r="B54" s="159"/>
      <c r="C54" s="155" t="s">
        <v>95</v>
      </c>
      <c r="D54" s="111">
        <v>0.65625</v>
      </c>
      <c r="E54" s="159"/>
      <c r="F54" s="161">
        <v>10</v>
      </c>
      <c r="G54" s="162">
        <v>3</v>
      </c>
      <c r="H54" s="102">
        <v>74</v>
      </c>
      <c r="I54" s="134"/>
      <c r="J54" s="1">
        <f t="shared" si="0"/>
        <v>1</v>
      </c>
      <c r="K54" s="8">
        <f t="shared" si="1"/>
        <v>3</v>
      </c>
      <c r="L54" s="8">
        <f t="shared" si="2"/>
        <v>222</v>
      </c>
      <c r="M54" s="7"/>
      <c r="N54" s="6">
        <f t="shared" si="3"/>
        <v>0</v>
      </c>
      <c r="U54" s="13">
        <f t="shared" si="4"/>
        <v>3</v>
      </c>
      <c r="V54" s="13">
        <f t="shared" si="5"/>
        <v>222</v>
      </c>
    </row>
    <row r="55" spans="1:22" ht="16.5" customHeight="1">
      <c r="A55" s="1">
        <v>54</v>
      </c>
      <c r="B55" s="159"/>
      <c r="C55" s="155" t="s">
        <v>95</v>
      </c>
      <c r="D55" s="111">
        <v>0.66666666666666663</v>
      </c>
      <c r="E55" s="160"/>
      <c r="F55" s="161">
        <v>16</v>
      </c>
      <c r="G55" s="162">
        <v>3</v>
      </c>
      <c r="H55" s="102">
        <v>74</v>
      </c>
      <c r="I55" s="134"/>
      <c r="J55" s="1">
        <f t="shared" si="0"/>
        <v>1</v>
      </c>
      <c r="K55" s="8">
        <f t="shared" si="1"/>
        <v>3</v>
      </c>
      <c r="L55" s="8">
        <f t="shared" si="2"/>
        <v>222</v>
      </c>
      <c r="M55" s="7"/>
      <c r="N55" s="6">
        <f t="shared" si="3"/>
        <v>0</v>
      </c>
      <c r="U55" s="13">
        <f t="shared" si="4"/>
        <v>3</v>
      </c>
      <c r="V55" s="13">
        <f t="shared" si="5"/>
        <v>222</v>
      </c>
    </row>
    <row r="56" spans="1:22" ht="16.5" customHeight="1">
      <c r="A56" s="1">
        <v>55</v>
      </c>
      <c r="B56" s="159"/>
      <c r="C56" s="155" t="s">
        <v>93</v>
      </c>
      <c r="D56" s="111">
        <v>0.39583333333333331</v>
      </c>
      <c r="E56" s="174"/>
      <c r="F56" s="161">
        <v>1</v>
      </c>
      <c r="G56" s="162">
        <v>8</v>
      </c>
      <c r="H56" s="102">
        <v>74</v>
      </c>
      <c r="I56" s="134"/>
      <c r="J56" s="1">
        <f t="shared" si="0"/>
        <v>1</v>
      </c>
      <c r="K56" s="8">
        <f t="shared" si="1"/>
        <v>8</v>
      </c>
      <c r="L56" s="8">
        <f t="shared" si="2"/>
        <v>592</v>
      </c>
      <c r="M56" s="7"/>
      <c r="N56" s="6">
        <f t="shared" si="3"/>
        <v>0</v>
      </c>
      <c r="U56" s="13">
        <f t="shared" si="4"/>
        <v>8</v>
      </c>
      <c r="V56" s="13">
        <f t="shared" si="5"/>
        <v>592</v>
      </c>
    </row>
    <row r="57" spans="1:22" ht="16.5" customHeight="1">
      <c r="A57" s="1">
        <v>56</v>
      </c>
      <c r="B57" s="160"/>
      <c r="C57" s="155" t="s">
        <v>95</v>
      </c>
      <c r="D57" s="111">
        <v>0.65625</v>
      </c>
      <c r="E57" s="174" t="s">
        <v>123</v>
      </c>
      <c r="F57" s="161">
        <v>1</v>
      </c>
      <c r="G57" s="162">
        <v>8</v>
      </c>
      <c r="H57" s="102">
        <v>74</v>
      </c>
      <c r="I57" s="134"/>
      <c r="J57" s="1">
        <f t="shared" si="0"/>
        <v>1</v>
      </c>
      <c r="K57" s="8">
        <f t="shared" si="1"/>
        <v>8</v>
      </c>
      <c r="L57" s="8">
        <f t="shared" si="2"/>
        <v>592</v>
      </c>
      <c r="M57" s="7"/>
      <c r="N57" s="6">
        <f t="shared" si="3"/>
        <v>0</v>
      </c>
      <c r="U57" s="13">
        <f t="shared" si="4"/>
        <v>8</v>
      </c>
      <c r="V57" s="13">
        <f t="shared" si="5"/>
        <v>592</v>
      </c>
    </row>
    <row r="58" spans="1:22" ht="16.5" customHeight="1">
      <c r="A58" s="1">
        <v>57</v>
      </c>
      <c r="B58" s="154" t="s">
        <v>124</v>
      </c>
      <c r="C58" s="155" t="s">
        <v>93</v>
      </c>
      <c r="D58" s="111" t="s">
        <v>125</v>
      </c>
      <c r="E58" s="154" t="s">
        <v>126</v>
      </c>
      <c r="F58" s="161">
        <v>15</v>
      </c>
      <c r="G58" s="158">
        <v>9</v>
      </c>
      <c r="H58" s="102">
        <v>74</v>
      </c>
      <c r="I58" s="103"/>
      <c r="J58" s="1">
        <f t="shared" si="0"/>
        <v>1</v>
      </c>
      <c r="K58" s="8">
        <f t="shared" si="1"/>
        <v>9</v>
      </c>
      <c r="L58" s="8">
        <f t="shared" si="2"/>
        <v>666</v>
      </c>
      <c r="M58" s="7"/>
      <c r="N58" s="6">
        <f t="shared" si="3"/>
        <v>0</v>
      </c>
      <c r="U58" s="13">
        <f t="shared" si="4"/>
        <v>9</v>
      </c>
      <c r="V58" s="13">
        <f t="shared" si="5"/>
        <v>666</v>
      </c>
    </row>
    <row r="59" spans="1:22" ht="16.5" customHeight="1">
      <c r="A59" s="1">
        <v>58</v>
      </c>
      <c r="B59" s="159"/>
      <c r="C59" s="155" t="s">
        <v>95</v>
      </c>
      <c r="D59" s="111">
        <v>0.58333333333333337</v>
      </c>
      <c r="E59" s="159"/>
      <c r="F59" s="161">
        <v>8</v>
      </c>
      <c r="G59" s="158">
        <v>9</v>
      </c>
      <c r="H59" s="102">
        <v>74</v>
      </c>
      <c r="I59" s="103"/>
      <c r="J59" s="1">
        <f t="shared" si="0"/>
        <v>1</v>
      </c>
      <c r="K59" s="8">
        <f t="shared" si="1"/>
        <v>9</v>
      </c>
      <c r="L59" s="8">
        <f t="shared" si="2"/>
        <v>666</v>
      </c>
      <c r="M59" s="7"/>
      <c r="N59" s="6">
        <f t="shared" si="3"/>
        <v>0</v>
      </c>
      <c r="U59" s="13">
        <f t="shared" si="4"/>
        <v>9</v>
      </c>
      <c r="V59" s="13">
        <f t="shared" si="5"/>
        <v>666</v>
      </c>
    </row>
    <row r="60" spans="1:22" ht="16.5" customHeight="1">
      <c r="A60" s="1">
        <v>59</v>
      </c>
      <c r="B60" s="159"/>
      <c r="C60" s="155" t="s">
        <v>95</v>
      </c>
      <c r="D60" s="111">
        <v>0.63888888888888895</v>
      </c>
      <c r="E60" s="160"/>
      <c r="F60" s="161">
        <v>7</v>
      </c>
      <c r="G60" s="158">
        <v>9</v>
      </c>
      <c r="H60" s="102">
        <v>74</v>
      </c>
      <c r="I60" s="103"/>
      <c r="J60" s="1">
        <f t="shared" si="0"/>
        <v>1</v>
      </c>
      <c r="K60" s="8">
        <f t="shared" si="1"/>
        <v>9</v>
      </c>
      <c r="L60" s="8">
        <f t="shared" si="2"/>
        <v>666</v>
      </c>
      <c r="M60" s="7"/>
      <c r="N60" s="6">
        <f t="shared" si="3"/>
        <v>0</v>
      </c>
      <c r="U60" s="13">
        <f t="shared" si="4"/>
        <v>9</v>
      </c>
      <c r="V60" s="13">
        <f t="shared" si="5"/>
        <v>666</v>
      </c>
    </row>
    <row r="61" spans="1:22" ht="16.5" customHeight="1">
      <c r="A61" s="1">
        <v>60</v>
      </c>
      <c r="B61" s="159"/>
      <c r="C61" s="155" t="s">
        <v>93</v>
      </c>
      <c r="D61" s="111">
        <v>0.39583333333333331</v>
      </c>
      <c r="E61" s="154" t="s">
        <v>127</v>
      </c>
      <c r="F61" s="161">
        <v>12</v>
      </c>
      <c r="G61" s="158">
        <v>9</v>
      </c>
      <c r="H61" s="102">
        <v>74</v>
      </c>
      <c r="I61" s="103"/>
      <c r="J61" s="1">
        <f t="shared" si="0"/>
        <v>1</v>
      </c>
      <c r="K61" s="8">
        <f t="shared" si="1"/>
        <v>9</v>
      </c>
      <c r="L61" s="8">
        <f t="shared" si="2"/>
        <v>666</v>
      </c>
      <c r="M61" s="7"/>
      <c r="N61" s="6">
        <f t="shared" si="3"/>
        <v>0</v>
      </c>
      <c r="U61" s="13">
        <f t="shared" si="4"/>
        <v>9</v>
      </c>
      <c r="V61" s="13">
        <f t="shared" si="5"/>
        <v>666</v>
      </c>
    </row>
    <row r="62" spans="1:22" ht="16.5" customHeight="1">
      <c r="A62" s="1">
        <v>61</v>
      </c>
      <c r="B62" s="159"/>
      <c r="C62" s="155" t="s">
        <v>95</v>
      </c>
      <c r="D62" s="111">
        <v>0.58333333333333337</v>
      </c>
      <c r="E62" s="159"/>
      <c r="F62" s="161">
        <v>6</v>
      </c>
      <c r="G62" s="158">
        <v>9</v>
      </c>
      <c r="H62" s="102">
        <v>74</v>
      </c>
      <c r="I62" s="103"/>
      <c r="J62" s="1">
        <f t="shared" si="0"/>
        <v>1</v>
      </c>
      <c r="K62" s="8">
        <f t="shared" si="1"/>
        <v>9</v>
      </c>
      <c r="L62" s="8">
        <f t="shared" si="2"/>
        <v>666</v>
      </c>
      <c r="M62" s="7"/>
      <c r="N62" s="6">
        <f t="shared" si="3"/>
        <v>0</v>
      </c>
      <c r="U62" s="13">
        <f t="shared" si="4"/>
        <v>9</v>
      </c>
      <c r="V62" s="13">
        <f t="shared" si="5"/>
        <v>666</v>
      </c>
    </row>
    <row r="63" spans="1:22" ht="16.5" customHeight="1">
      <c r="A63" s="1">
        <v>62</v>
      </c>
      <c r="B63" s="159"/>
      <c r="C63" s="155" t="s">
        <v>95</v>
      </c>
      <c r="D63" s="111">
        <v>0.63888888888888895</v>
      </c>
      <c r="E63" s="160"/>
      <c r="F63" s="161">
        <v>6</v>
      </c>
      <c r="G63" s="158">
        <v>9</v>
      </c>
      <c r="H63" s="102">
        <v>74</v>
      </c>
      <c r="I63" s="103"/>
      <c r="J63" s="1">
        <f t="shared" si="0"/>
        <v>1</v>
      </c>
      <c r="K63" s="8">
        <f t="shared" si="1"/>
        <v>9</v>
      </c>
      <c r="L63" s="8">
        <f t="shared" si="2"/>
        <v>666</v>
      </c>
      <c r="M63" s="7"/>
      <c r="N63" s="6">
        <f t="shared" si="3"/>
        <v>0</v>
      </c>
      <c r="U63" s="13">
        <f t="shared" si="4"/>
        <v>9</v>
      </c>
      <c r="V63" s="13">
        <f t="shared" si="5"/>
        <v>666</v>
      </c>
    </row>
    <row r="64" spans="1:22" ht="16.5" customHeight="1">
      <c r="A64" s="1">
        <v>63</v>
      </c>
      <c r="B64" s="159"/>
      <c r="C64" s="155" t="s">
        <v>93</v>
      </c>
      <c r="D64" s="111">
        <v>0.39583333333333331</v>
      </c>
      <c r="E64" s="154" t="s">
        <v>128</v>
      </c>
      <c r="F64" s="161">
        <v>26</v>
      </c>
      <c r="G64" s="158">
        <v>12</v>
      </c>
      <c r="H64" s="102">
        <v>74</v>
      </c>
      <c r="I64" s="103"/>
      <c r="J64" s="1">
        <f t="shared" si="0"/>
        <v>2</v>
      </c>
      <c r="K64" s="8">
        <f t="shared" si="1"/>
        <v>24</v>
      </c>
      <c r="L64" s="8">
        <f t="shared" si="2"/>
        <v>1776</v>
      </c>
      <c r="M64" s="7"/>
      <c r="N64" s="6">
        <f t="shared" si="3"/>
        <v>0</v>
      </c>
      <c r="U64" s="13">
        <f t="shared" si="4"/>
        <v>24</v>
      </c>
      <c r="V64" s="13">
        <f t="shared" si="5"/>
        <v>1776</v>
      </c>
    </row>
    <row r="65" spans="1:22" ht="16.5" customHeight="1">
      <c r="A65" s="1">
        <v>64</v>
      </c>
      <c r="B65" s="159"/>
      <c r="C65" s="155" t="s">
        <v>95</v>
      </c>
      <c r="D65" s="111">
        <v>0.58333333333333337</v>
      </c>
      <c r="E65" s="159"/>
      <c r="F65" s="161">
        <v>13</v>
      </c>
      <c r="G65" s="158">
        <v>12</v>
      </c>
      <c r="H65" s="102">
        <v>74</v>
      </c>
      <c r="I65" s="103"/>
      <c r="J65" s="1">
        <f t="shared" si="0"/>
        <v>1</v>
      </c>
      <c r="K65" s="8">
        <f t="shared" si="1"/>
        <v>12</v>
      </c>
      <c r="L65" s="8">
        <f t="shared" si="2"/>
        <v>888</v>
      </c>
      <c r="M65" s="7"/>
      <c r="N65" s="6">
        <f t="shared" si="3"/>
        <v>0</v>
      </c>
      <c r="U65" s="13">
        <f t="shared" si="4"/>
        <v>12</v>
      </c>
      <c r="V65" s="13">
        <f t="shared" si="5"/>
        <v>888</v>
      </c>
    </row>
    <row r="66" spans="1:22" ht="16.5" customHeight="1">
      <c r="A66" s="1">
        <v>65</v>
      </c>
      <c r="B66" s="159"/>
      <c r="C66" s="155" t="s">
        <v>95</v>
      </c>
      <c r="D66" s="111">
        <v>0.63888888888888895</v>
      </c>
      <c r="E66" s="160"/>
      <c r="F66" s="161">
        <v>13</v>
      </c>
      <c r="G66" s="158">
        <v>12</v>
      </c>
      <c r="H66" s="102">
        <v>74</v>
      </c>
      <c r="I66" s="103"/>
      <c r="J66" s="1">
        <f t="shared" si="0"/>
        <v>1</v>
      </c>
      <c r="K66" s="8">
        <f t="shared" si="1"/>
        <v>12</v>
      </c>
      <c r="L66" s="8">
        <f t="shared" si="2"/>
        <v>888</v>
      </c>
      <c r="M66" s="7"/>
      <c r="N66" s="6">
        <f t="shared" si="3"/>
        <v>0</v>
      </c>
      <c r="U66" s="13">
        <f t="shared" si="4"/>
        <v>12</v>
      </c>
      <c r="V66" s="13">
        <f t="shared" si="5"/>
        <v>888</v>
      </c>
    </row>
    <row r="67" spans="1:22" ht="16.5" customHeight="1">
      <c r="A67" s="1">
        <v>66</v>
      </c>
      <c r="B67" s="159"/>
      <c r="C67" s="155" t="s">
        <v>93</v>
      </c>
      <c r="D67" s="111">
        <v>0.39583333333333331</v>
      </c>
      <c r="E67" s="154" t="s">
        <v>129</v>
      </c>
      <c r="F67" s="161">
        <v>18</v>
      </c>
      <c r="G67" s="162">
        <v>9</v>
      </c>
      <c r="H67" s="102">
        <v>74</v>
      </c>
      <c r="I67" s="103"/>
      <c r="J67" s="1">
        <f t="shared" ref="J67:J130" si="6">ROUNDUP(F67/20,0)</f>
        <v>1</v>
      </c>
      <c r="K67" s="8">
        <f t="shared" ref="K67:K130" si="7">$P$3*J67*G67</f>
        <v>9</v>
      </c>
      <c r="L67" s="8">
        <f t="shared" ref="L67:L130" si="8">$P$3*J67*G67*H67</f>
        <v>666</v>
      </c>
      <c r="M67" s="7"/>
      <c r="N67" s="6">
        <f t="shared" ref="N67:N130" si="9">IFERROR(K67/M67,0)</f>
        <v>0</v>
      </c>
      <c r="U67" s="13">
        <f t="shared" ref="U67:U130" si="10">IFERROR(G67*J67,0)</f>
        <v>9</v>
      </c>
      <c r="V67" s="13">
        <f t="shared" ref="V67:V130" si="11">IFERROR(U67*H67,0)</f>
        <v>666</v>
      </c>
    </row>
    <row r="68" spans="1:22" ht="16.5" customHeight="1">
      <c r="A68" s="1">
        <v>67</v>
      </c>
      <c r="B68" s="159"/>
      <c r="C68" s="155" t="s">
        <v>95</v>
      </c>
      <c r="D68" s="111">
        <v>0.58333333333333337</v>
      </c>
      <c r="E68" s="159"/>
      <c r="F68" s="161">
        <v>8</v>
      </c>
      <c r="G68" s="162">
        <v>9</v>
      </c>
      <c r="H68" s="102">
        <v>74</v>
      </c>
      <c r="I68" s="103"/>
      <c r="J68" s="1">
        <f t="shared" si="6"/>
        <v>1</v>
      </c>
      <c r="K68" s="8">
        <f t="shared" si="7"/>
        <v>9</v>
      </c>
      <c r="L68" s="8">
        <f t="shared" si="8"/>
        <v>666</v>
      </c>
      <c r="M68" s="7"/>
      <c r="N68" s="6">
        <f t="shared" si="9"/>
        <v>0</v>
      </c>
      <c r="U68" s="13">
        <f t="shared" si="10"/>
        <v>9</v>
      </c>
      <c r="V68" s="13">
        <f t="shared" si="11"/>
        <v>666</v>
      </c>
    </row>
    <row r="69" spans="1:22" ht="16.5" customHeight="1">
      <c r="A69" s="1">
        <v>68</v>
      </c>
      <c r="B69" s="159"/>
      <c r="C69" s="155" t="s">
        <v>95</v>
      </c>
      <c r="D69" s="111">
        <v>0.63888888888888895</v>
      </c>
      <c r="E69" s="160"/>
      <c r="F69" s="161">
        <v>10</v>
      </c>
      <c r="G69" s="162">
        <v>9</v>
      </c>
      <c r="H69" s="102">
        <v>74</v>
      </c>
      <c r="I69" s="103"/>
      <c r="J69" s="1">
        <f t="shared" si="6"/>
        <v>1</v>
      </c>
      <c r="K69" s="8">
        <f t="shared" si="7"/>
        <v>9</v>
      </c>
      <c r="L69" s="8">
        <f t="shared" si="8"/>
        <v>666</v>
      </c>
      <c r="M69" s="7"/>
      <c r="N69" s="6">
        <f t="shared" si="9"/>
        <v>0</v>
      </c>
      <c r="U69" s="13">
        <f t="shared" si="10"/>
        <v>9</v>
      </c>
      <c r="V69" s="13">
        <f t="shared" si="11"/>
        <v>666</v>
      </c>
    </row>
    <row r="70" spans="1:22" ht="16.5" customHeight="1">
      <c r="A70" s="1">
        <v>69</v>
      </c>
      <c r="B70" s="159"/>
      <c r="C70" s="155" t="s">
        <v>93</v>
      </c>
      <c r="D70" s="111">
        <v>0.39583333333333331</v>
      </c>
      <c r="E70" s="154" t="s">
        <v>130</v>
      </c>
      <c r="F70" s="161">
        <v>5</v>
      </c>
      <c r="G70" s="162">
        <v>10</v>
      </c>
      <c r="H70" s="102">
        <v>74</v>
      </c>
      <c r="I70" s="103"/>
      <c r="J70" s="1">
        <f t="shared" si="6"/>
        <v>1</v>
      </c>
      <c r="K70" s="8">
        <f t="shared" si="7"/>
        <v>10</v>
      </c>
      <c r="L70" s="8">
        <f t="shared" si="8"/>
        <v>740</v>
      </c>
      <c r="M70" s="7"/>
      <c r="N70" s="6">
        <f t="shared" si="9"/>
        <v>0</v>
      </c>
      <c r="U70" s="13">
        <f t="shared" si="10"/>
        <v>10</v>
      </c>
      <c r="V70" s="13">
        <f t="shared" si="11"/>
        <v>740</v>
      </c>
    </row>
    <row r="71" spans="1:22" ht="16.5" customHeight="1">
      <c r="A71" s="1">
        <v>70</v>
      </c>
      <c r="B71" s="160"/>
      <c r="C71" s="155" t="s">
        <v>95</v>
      </c>
      <c r="D71" s="111">
        <v>0.63888888888888895</v>
      </c>
      <c r="E71" s="160"/>
      <c r="F71" s="161">
        <v>5</v>
      </c>
      <c r="G71" s="162">
        <v>10</v>
      </c>
      <c r="H71" s="102">
        <v>74</v>
      </c>
      <c r="I71" s="103"/>
      <c r="J71" s="1">
        <f t="shared" si="6"/>
        <v>1</v>
      </c>
      <c r="K71" s="8">
        <f t="shared" si="7"/>
        <v>10</v>
      </c>
      <c r="L71" s="8">
        <f t="shared" si="8"/>
        <v>740</v>
      </c>
      <c r="M71" s="7"/>
      <c r="N71" s="6">
        <f t="shared" si="9"/>
        <v>0</v>
      </c>
      <c r="U71" s="13">
        <f t="shared" si="10"/>
        <v>10</v>
      </c>
      <c r="V71" s="13">
        <f t="shared" si="11"/>
        <v>740</v>
      </c>
    </row>
    <row r="72" spans="1:22" ht="16.5" customHeight="1">
      <c r="A72" s="1">
        <v>71</v>
      </c>
      <c r="B72" s="154" t="s">
        <v>131</v>
      </c>
      <c r="C72" s="155" t="s">
        <v>93</v>
      </c>
      <c r="D72" s="111">
        <v>0.39583333333333331</v>
      </c>
      <c r="E72" s="154" t="s">
        <v>132</v>
      </c>
      <c r="F72" s="161">
        <v>11</v>
      </c>
      <c r="G72" s="162">
        <v>4.5</v>
      </c>
      <c r="H72" s="102">
        <v>74</v>
      </c>
      <c r="I72" s="103"/>
      <c r="J72" s="1">
        <f t="shared" si="6"/>
        <v>1</v>
      </c>
      <c r="K72" s="8">
        <f t="shared" si="7"/>
        <v>4.5</v>
      </c>
      <c r="L72" s="8">
        <f t="shared" si="8"/>
        <v>333</v>
      </c>
      <c r="M72" s="7"/>
      <c r="N72" s="6">
        <f t="shared" si="9"/>
        <v>0</v>
      </c>
      <c r="U72" s="13">
        <f t="shared" si="10"/>
        <v>4.5</v>
      </c>
      <c r="V72" s="13">
        <f t="shared" si="11"/>
        <v>333</v>
      </c>
    </row>
    <row r="73" spans="1:22" ht="16.5" customHeight="1">
      <c r="A73" s="1">
        <v>72</v>
      </c>
      <c r="B73" s="159"/>
      <c r="C73" s="155" t="s">
        <v>95</v>
      </c>
      <c r="D73" s="111">
        <v>0.56944444444444442</v>
      </c>
      <c r="E73" s="159"/>
      <c r="F73" s="161">
        <v>6</v>
      </c>
      <c r="G73" s="162">
        <v>4.5</v>
      </c>
      <c r="H73" s="102">
        <v>74</v>
      </c>
      <c r="I73" s="103"/>
      <c r="J73" s="1">
        <f t="shared" si="6"/>
        <v>1</v>
      </c>
      <c r="K73" s="8">
        <f t="shared" si="7"/>
        <v>4.5</v>
      </c>
      <c r="L73" s="8">
        <f t="shared" si="8"/>
        <v>333</v>
      </c>
      <c r="M73" s="7"/>
      <c r="N73" s="6">
        <f t="shared" si="9"/>
        <v>0</v>
      </c>
      <c r="U73" s="13">
        <f t="shared" si="10"/>
        <v>4.5</v>
      </c>
      <c r="V73" s="13">
        <f t="shared" si="11"/>
        <v>333</v>
      </c>
    </row>
    <row r="74" spans="1:22" ht="16.5" customHeight="1">
      <c r="A74" s="1">
        <v>73</v>
      </c>
      <c r="B74" s="159"/>
      <c r="C74" s="155" t="s">
        <v>95</v>
      </c>
      <c r="D74" s="111">
        <v>0.63888888888888895</v>
      </c>
      <c r="E74" s="160"/>
      <c r="F74" s="161">
        <v>5</v>
      </c>
      <c r="G74" s="162">
        <v>4.5</v>
      </c>
      <c r="H74" s="102">
        <v>74</v>
      </c>
      <c r="I74" s="103"/>
      <c r="J74" s="1">
        <f t="shared" si="6"/>
        <v>1</v>
      </c>
      <c r="K74" s="8">
        <f t="shared" si="7"/>
        <v>4.5</v>
      </c>
      <c r="L74" s="8">
        <f t="shared" si="8"/>
        <v>333</v>
      </c>
      <c r="M74" s="7"/>
      <c r="N74" s="6">
        <f t="shared" si="9"/>
        <v>0</v>
      </c>
      <c r="U74" s="13">
        <f t="shared" si="10"/>
        <v>4.5</v>
      </c>
      <c r="V74" s="13">
        <f t="shared" si="11"/>
        <v>333</v>
      </c>
    </row>
    <row r="75" spans="1:22" ht="16.5" customHeight="1">
      <c r="A75" s="1">
        <v>74</v>
      </c>
      <c r="B75" s="159"/>
      <c r="C75" s="155" t="s">
        <v>93</v>
      </c>
      <c r="D75" s="111">
        <v>0.39583333333333331</v>
      </c>
      <c r="E75" s="154" t="s">
        <v>133</v>
      </c>
      <c r="F75" s="161">
        <v>11</v>
      </c>
      <c r="G75" s="162">
        <v>5</v>
      </c>
      <c r="H75" s="102">
        <v>74</v>
      </c>
      <c r="I75" s="103"/>
      <c r="J75" s="1">
        <f t="shared" si="6"/>
        <v>1</v>
      </c>
      <c r="K75" s="8">
        <f t="shared" si="7"/>
        <v>5</v>
      </c>
      <c r="L75" s="8">
        <f t="shared" si="8"/>
        <v>370</v>
      </c>
      <c r="M75" s="7"/>
      <c r="N75" s="6">
        <f t="shared" si="9"/>
        <v>0</v>
      </c>
      <c r="U75" s="13">
        <f t="shared" si="10"/>
        <v>5</v>
      </c>
      <c r="V75" s="13">
        <f t="shared" si="11"/>
        <v>370</v>
      </c>
    </row>
    <row r="76" spans="1:22" ht="16.5" customHeight="1">
      <c r="A76" s="1">
        <v>75</v>
      </c>
      <c r="B76" s="159"/>
      <c r="C76" s="155" t="s">
        <v>95</v>
      </c>
      <c r="D76" s="111">
        <v>0.56944444444444442</v>
      </c>
      <c r="E76" s="159"/>
      <c r="F76" s="161">
        <v>9</v>
      </c>
      <c r="G76" s="162">
        <v>5</v>
      </c>
      <c r="H76" s="102">
        <v>74</v>
      </c>
      <c r="I76" s="103"/>
      <c r="J76" s="1">
        <f t="shared" si="6"/>
        <v>1</v>
      </c>
      <c r="K76" s="8">
        <f t="shared" si="7"/>
        <v>5</v>
      </c>
      <c r="L76" s="8">
        <f t="shared" si="8"/>
        <v>370</v>
      </c>
      <c r="M76" s="7"/>
      <c r="N76" s="6">
        <f t="shared" si="9"/>
        <v>0</v>
      </c>
      <c r="U76" s="13">
        <f t="shared" si="10"/>
        <v>5</v>
      </c>
      <c r="V76" s="13">
        <f t="shared" si="11"/>
        <v>370</v>
      </c>
    </row>
    <row r="77" spans="1:22" ht="16.5" customHeight="1">
      <c r="A77" s="1">
        <v>76</v>
      </c>
      <c r="B77" s="159"/>
      <c r="C77" s="155" t="s">
        <v>95</v>
      </c>
      <c r="D77" s="111">
        <v>0.63888888888888895</v>
      </c>
      <c r="E77" s="160"/>
      <c r="F77" s="161">
        <v>2</v>
      </c>
      <c r="G77" s="162">
        <v>5</v>
      </c>
      <c r="H77" s="102">
        <v>74</v>
      </c>
      <c r="I77" s="103"/>
      <c r="J77" s="1">
        <f t="shared" si="6"/>
        <v>1</v>
      </c>
      <c r="K77" s="8">
        <f t="shared" si="7"/>
        <v>5</v>
      </c>
      <c r="L77" s="8">
        <f t="shared" si="8"/>
        <v>370</v>
      </c>
      <c r="M77" s="7"/>
      <c r="N77" s="6">
        <f t="shared" si="9"/>
        <v>0</v>
      </c>
      <c r="U77" s="13">
        <f t="shared" si="10"/>
        <v>5</v>
      </c>
      <c r="V77" s="13">
        <f t="shared" si="11"/>
        <v>370</v>
      </c>
    </row>
    <row r="78" spans="1:22" ht="16.5" customHeight="1">
      <c r="A78" s="1">
        <v>77</v>
      </c>
      <c r="B78" s="159"/>
      <c r="C78" s="155" t="s">
        <v>93</v>
      </c>
      <c r="D78" s="111">
        <v>0.39583333333333331</v>
      </c>
      <c r="E78" s="154" t="s">
        <v>134</v>
      </c>
      <c r="F78" s="161">
        <v>12</v>
      </c>
      <c r="G78" s="162">
        <v>4.5</v>
      </c>
      <c r="H78" s="102">
        <v>74</v>
      </c>
      <c r="I78" s="134"/>
      <c r="J78" s="1">
        <f t="shared" si="6"/>
        <v>1</v>
      </c>
      <c r="K78" s="8">
        <f t="shared" si="7"/>
        <v>4.5</v>
      </c>
      <c r="L78" s="8">
        <f t="shared" si="8"/>
        <v>333</v>
      </c>
      <c r="M78" s="7"/>
      <c r="N78" s="6">
        <f t="shared" si="9"/>
        <v>0</v>
      </c>
      <c r="U78" s="13">
        <f t="shared" si="10"/>
        <v>4.5</v>
      </c>
      <c r="V78" s="13">
        <f t="shared" si="11"/>
        <v>333</v>
      </c>
    </row>
    <row r="79" spans="1:22" ht="16.5" customHeight="1">
      <c r="A79" s="1">
        <v>78</v>
      </c>
      <c r="B79" s="159"/>
      <c r="C79" s="155" t="s">
        <v>95</v>
      </c>
      <c r="D79" s="111">
        <v>0.56944444444444442</v>
      </c>
      <c r="E79" s="159"/>
      <c r="F79" s="161">
        <v>5</v>
      </c>
      <c r="G79" s="162">
        <v>4.5</v>
      </c>
      <c r="H79" s="102">
        <v>74</v>
      </c>
      <c r="I79" s="134"/>
      <c r="J79" s="1">
        <f t="shared" si="6"/>
        <v>1</v>
      </c>
      <c r="K79" s="8">
        <f t="shared" si="7"/>
        <v>4.5</v>
      </c>
      <c r="L79" s="8">
        <f t="shared" si="8"/>
        <v>333</v>
      </c>
      <c r="M79" s="7"/>
      <c r="N79" s="6">
        <f t="shared" si="9"/>
        <v>0</v>
      </c>
      <c r="U79" s="13">
        <f t="shared" si="10"/>
        <v>4.5</v>
      </c>
      <c r="V79" s="13">
        <f t="shared" si="11"/>
        <v>333</v>
      </c>
    </row>
    <row r="80" spans="1:22" ht="16.5" customHeight="1">
      <c r="A80" s="1">
        <v>79</v>
      </c>
      <c r="B80" s="159"/>
      <c r="C80" s="155" t="s">
        <v>95</v>
      </c>
      <c r="D80" s="111">
        <v>0.63888888888888895</v>
      </c>
      <c r="E80" s="160"/>
      <c r="F80" s="161">
        <v>7</v>
      </c>
      <c r="G80" s="162">
        <v>4.5</v>
      </c>
      <c r="H80" s="102">
        <v>74</v>
      </c>
      <c r="I80" s="134"/>
      <c r="J80" s="1">
        <f t="shared" si="6"/>
        <v>1</v>
      </c>
      <c r="K80" s="8">
        <f t="shared" si="7"/>
        <v>4.5</v>
      </c>
      <c r="L80" s="8">
        <f t="shared" si="8"/>
        <v>333</v>
      </c>
      <c r="M80" s="7"/>
      <c r="N80" s="6">
        <f t="shared" si="9"/>
        <v>0</v>
      </c>
      <c r="U80" s="13">
        <f t="shared" si="10"/>
        <v>4.5</v>
      </c>
      <c r="V80" s="13">
        <f t="shared" si="11"/>
        <v>333</v>
      </c>
    </row>
    <row r="81" spans="1:22" ht="16.5" customHeight="1">
      <c r="A81" s="1">
        <v>80</v>
      </c>
      <c r="B81" s="159"/>
      <c r="C81" s="155" t="s">
        <v>93</v>
      </c>
      <c r="D81" s="111">
        <v>0.39583333333333331</v>
      </c>
      <c r="E81" s="154" t="s">
        <v>135</v>
      </c>
      <c r="F81" s="161">
        <v>7</v>
      </c>
      <c r="G81" s="162">
        <v>4.5</v>
      </c>
      <c r="H81" s="102">
        <v>74</v>
      </c>
      <c r="I81" s="134"/>
      <c r="J81" s="1">
        <f t="shared" si="6"/>
        <v>1</v>
      </c>
      <c r="K81" s="8">
        <f t="shared" si="7"/>
        <v>4.5</v>
      </c>
      <c r="L81" s="8">
        <f t="shared" si="8"/>
        <v>333</v>
      </c>
      <c r="M81" s="7"/>
      <c r="N81" s="6">
        <f t="shared" si="9"/>
        <v>0</v>
      </c>
      <c r="U81" s="13">
        <f t="shared" si="10"/>
        <v>4.5</v>
      </c>
      <c r="V81" s="13">
        <f t="shared" si="11"/>
        <v>333</v>
      </c>
    </row>
    <row r="82" spans="1:22" ht="16.5" customHeight="1">
      <c r="A82" s="1">
        <v>81</v>
      </c>
      <c r="B82" s="159"/>
      <c r="C82" s="155" t="s">
        <v>95</v>
      </c>
      <c r="D82" s="111">
        <v>0.56944444444444442</v>
      </c>
      <c r="E82" s="159"/>
      <c r="F82" s="161">
        <v>3</v>
      </c>
      <c r="G82" s="162">
        <v>4.5</v>
      </c>
      <c r="H82" s="102">
        <v>74</v>
      </c>
      <c r="I82" s="134"/>
      <c r="J82" s="1">
        <f t="shared" si="6"/>
        <v>1</v>
      </c>
      <c r="K82" s="8">
        <f t="shared" si="7"/>
        <v>4.5</v>
      </c>
      <c r="L82" s="8">
        <f t="shared" si="8"/>
        <v>333</v>
      </c>
      <c r="M82" s="7"/>
      <c r="N82" s="6">
        <f t="shared" si="9"/>
        <v>0</v>
      </c>
      <c r="U82" s="13">
        <f t="shared" si="10"/>
        <v>4.5</v>
      </c>
      <c r="V82" s="13">
        <f t="shared" si="11"/>
        <v>333</v>
      </c>
    </row>
    <row r="83" spans="1:22" ht="16.5" customHeight="1">
      <c r="A83" s="1">
        <v>82</v>
      </c>
      <c r="B83" s="159"/>
      <c r="C83" s="155" t="s">
        <v>95</v>
      </c>
      <c r="D83" s="111">
        <v>0.63888888888888895</v>
      </c>
      <c r="E83" s="160"/>
      <c r="F83" s="161">
        <v>4</v>
      </c>
      <c r="G83" s="162">
        <v>4.5</v>
      </c>
      <c r="H83" s="102">
        <v>74</v>
      </c>
      <c r="I83" s="134"/>
      <c r="J83" s="1">
        <f t="shared" si="6"/>
        <v>1</v>
      </c>
      <c r="K83" s="8">
        <f t="shared" si="7"/>
        <v>4.5</v>
      </c>
      <c r="L83" s="8">
        <f t="shared" si="8"/>
        <v>333</v>
      </c>
      <c r="M83" s="7"/>
      <c r="N83" s="6">
        <f t="shared" si="9"/>
        <v>0</v>
      </c>
      <c r="U83" s="13">
        <f t="shared" si="10"/>
        <v>4.5</v>
      </c>
      <c r="V83" s="13">
        <f t="shared" si="11"/>
        <v>333</v>
      </c>
    </row>
    <row r="84" spans="1:22" ht="16.5" customHeight="1">
      <c r="A84" s="1">
        <v>83</v>
      </c>
      <c r="B84" s="159"/>
      <c r="C84" s="155" t="s">
        <v>93</v>
      </c>
      <c r="D84" s="111">
        <v>0.39583333333333331</v>
      </c>
      <c r="E84" s="154" t="s">
        <v>136</v>
      </c>
      <c r="F84" s="161">
        <v>8</v>
      </c>
      <c r="G84" s="162">
        <v>5.5</v>
      </c>
      <c r="H84" s="102">
        <v>74</v>
      </c>
      <c r="I84" s="134"/>
      <c r="J84" s="1">
        <f t="shared" si="6"/>
        <v>1</v>
      </c>
      <c r="K84" s="8">
        <f t="shared" si="7"/>
        <v>5.5</v>
      </c>
      <c r="L84" s="8">
        <f t="shared" si="8"/>
        <v>407</v>
      </c>
      <c r="M84" s="7"/>
      <c r="N84" s="6">
        <f t="shared" si="9"/>
        <v>0</v>
      </c>
      <c r="U84" s="13">
        <f t="shared" si="10"/>
        <v>5.5</v>
      </c>
      <c r="V84" s="13">
        <f t="shared" si="11"/>
        <v>407</v>
      </c>
    </row>
    <row r="85" spans="1:22" ht="16.5" customHeight="1">
      <c r="A85" s="1">
        <v>84</v>
      </c>
      <c r="B85" s="159"/>
      <c r="C85" s="155" t="s">
        <v>95</v>
      </c>
      <c r="D85" s="111">
        <v>0.56944444444444442</v>
      </c>
      <c r="E85" s="159"/>
      <c r="F85" s="161">
        <v>2</v>
      </c>
      <c r="G85" s="162">
        <v>5.5</v>
      </c>
      <c r="H85" s="102">
        <v>74</v>
      </c>
      <c r="I85" s="134"/>
      <c r="J85" s="1">
        <f t="shared" si="6"/>
        <v>1</v>
      </c>
      <c r="K85" s="8">
        <f t="shared" si="7"/>
        <v>5.5</v>
      </c>
      <c r="L85" s="8">
        <f t="shared" si="8"/>
        <v>407</v>
      </c>
      <c r="M85" s="7"/>
      <c r="N85" s="6">
        <f t="shared" si="9"/>
        <v>0</v>
      </c>
      <c r="U85" s="13">
        <f t="shared" si="10"/>
        <v>5.5</v>
      </c>
      <c r="V85" s="13">
        <f t="shared" si="11"/>
        <v>407</v>
      </c>
    </row>
    <row r="86" spans="1:22" ht="16.5" customHeight="1">
      <c r="A86" s="1">
        <v>85</v>
      </c>
      <c r="B86" s="159"/>
      <c r="C86" s="155" t="s">
        <v>95</v>
      </c>
      <c r="D86" s="111">
        <v>0.63888888888888895</v>
      </c>
      <c r="E86" s="160"/>
      <c r="F86" s="161">
        <v>6</v>
      </c>
      <c r="G86" s="162">
        <v>5.5</v>
      </c>
      <c r="H86" s="102">
        <v>74</v>
      </c>
      <c r="I86" s="134"/>
      <c r="J86" s="1">
        <f t="shared" si="6"/>
        <v>1</v>
      </c>
      <c r="K86" s="8">
        <f t="shared" si="7"/>
        <v>5.5</v>
      </c>
      <c r="L86" s="8">
        <f t="shared" si="8"/>
        <v>407</v>
      </c>
      <c r="M86" s="7"/>
      <c r="N86" s="6">
        <f t="shared" si="9"/>
        <v>0</v>
      </c>
      <c r="U86" s="13">
        <f t="shared" si="10"/>
        <v>5.5</v>
      </c>
      <c r="V86" s="13">
        <f t="shared" si="11"/>
        <v>407</v>
      </c>
    </row>
    <row r="87" spans="1:22" ht="16.5" customHeight="1">
      <c r="A87" s="1">
        <v>86</v>
      </c>
      <c r="B87" s="159"/>
      <c r="C87" s="155" t="s">
        <v>93</v>
      </c>
      <c r="D87" s="111">
        <v>0.39583333333333331</v>
      </c>
      <c r="E87" s="175" t="s">
        <v>137</v>
      </c>
      <c r="F87" s="161">
        <v>1</v>
      </c>
      <c r="G87" s="162">
        <v>12</v>
      </c>
      <c r="H87" s="102">
        <v>74</v>
      </c>
      <c r="I87" s="134"/>
      <c r="J87" s="1">
        <f t="shared" si="6"/>
        <v>1</v>
      </c>
      <c r="K87" s="8">
        <f t="shared" si="7"/>
        <v>12</v>
      </c>
      <c r="L87" s="8">
        <f t="shared" si="8"/>
        <v>888</v>
      </c>
      <c r="M87" s="7"/>
      <c r="N87" s="6">
        <f t="shared" si="9"/>
        <v>0</v>
      </c>
      <c r="U87" s="13">
        <f t="shared" si="10"/>
        <v>12</v>
      </c>
      <c r="V87" s="13">
        <f t="shared" si="11"/>
        <v>888</v>
      </c>
    </row>
    <row r="88" spans="1:22" ht="16.5" customHeight="1">
      <c r="A88" s="1">
        <v>87</v>
      </c>
      <c r="B88" s="160"/>
      <c r="C88" s="155" t="s">
        <v>95</v>
      </c>
      <c r="D88" s="111">
        <v>0.63888888888888895</v>
      </c>
      <c r="E88" s="174"/>
      <c r="F88" s="161">
        <v>1</v>
      </c>
      <c r="G88" s="162">
        <v>12</v>
      </c>
      <c r="H88" s="102">
        <v>74</v>
      </c>
      <c r="I88" s="134"/>
      <c r="J88" s="1">
        <f t="shared" si="6"/>
        <v>1</v>
      </c>
      <c r="K88" s="8">
        <f t="shared" si="7"/>
        <v>12</v>
      </c>
      <c r="L88" s="8">
        <f t="shared" si="8"/>
        <v>888</v>
      </c>
      <c r="M88" s="7"/>
      <c r="N88" s="6">
        <f t="shared" si="9"/>
        <v>0</v>
      </c>
      <c r="U88" s="13">
        <f t="shared" si="10"/>
        <v>12</v>
      </c>
      <c r="V88" s="13">
        <f t="shared" si="11"/>
        <v>888</v>
      </c>
    </row>
    <row r="89" spans="1:22" ht="16.5" customHeight="1">
      <c r="A89" s="1">
        <v>88</v>
      </c>
      <c r="B89" s="154" t="s">
        <v>138</v>
      </c>
      <c r="C89" s="155" t="s">
        <v>93</v>
      </c>
      <c r="D89" s="111" t="s">
        <v>139</v>
      </c>
      <c r="E89" s="154" t="s">
        <v>140</v>
      </c>
      <c r="F89" s="161">
        <v>2</v>
      </c>
      <c r="G89" s="162">
        <v>6</v>
      </c>
      <c r="H89" s="102">
        <v>74</v>
      </c>
      <c r="I89" s="134"/>
      <c r="J89" s="1">
        <f t="shared" si="6"/>
        <v>1</v>
      </c>
      <c r="K89" s="8">
        <f t="shared" si="7"/>
        <v>6</v>
      </c>
      <c r="L89" s="8">
        <f t="shared" si="8"/>
        <v>444</v>
      </c>
      <c r="M89" s="7"/>
      <c r="N89" s="6">
        <f t="shared" si="9"/>
        <v>0</v>
      </c>
      <c r="U89" s="13">
        <f t="shared" si="10"/>
        <v>6</v>
      </c>
      <c r="V89" s="13">
        <f t="shared" si="11"/>
        <v>444</v>
      </c>
    </row>
    <row r="90" spans="1:22" ht="16.5" customHeight="1">
      <c r="A90" s="1">
        <v>89</v>
      </c>
      <c r="B90" s="159"/>
      <c r="C90" s="155" t="s">
        <v>95</v>
      </c>
      <c r="D90" s="111">
        <v>0.62152777777777779</v>
      </c>
      <c r="E90" s="160"/>
      <c r="F90" s="161">
        <v>2</v>
      </c>
      <c r="G90" s="162">
        <v>6</v>
      </c>
      <c r="H90" s="102">
        <v>74</v>
      </c>
      <c r="I90" s="134"/>
      <c r="J90" s="1">
        <f t="shared" si="6"/>
        <v>1</v>
      </c>
      <c r="K90" s="8">
        <f t="shared" si="7"/>
        <v>6</v>
      </c>
      <c r="L90" s="8">
        <f t="shared" si="8"/>
        <v>444</v>
      </c>
      <c r="M90" s="7"/>
      <c r="N90" s="6">
        <f t="shared" si="9"/>
        <v>0</v>
      </c>
      <c r="U90" s="13">
        <f t="shared" si="10"/>
        <v>6</v>
      </c>
      <c r="V90" s="13">
        <f t="shared" si="11"/>
        <v>444</v>
      </c>
    </row>
    <row r="91" spans="1:22" ht="16.5" customHeight="1">
      <c r="A91" s="1">
        <v>90</v>
      </c>
      <c r="B91" s="159"/>
      <c r="C91" s="155" t="s">
        <v>93</v>
      </c>
      <c r="D91" s="111">
        <v>0.39583333333333331</v>
      </c>
      <c r="E91" s="154" t="s">
        <v>141</v>
      </c>
      <c r="F91" s="161">
        <v>2</v>
      </c>
      <c r="G91" s="162">
        <v>8</v>
      </c>
      <c r="H91" s="102">
        <v>74</v>
      </c>
      <c r="I91" s="134"/>
      <c r="J91" s="1">
        <f t="shared" si="6"/>
        <v>1</v>
      </c>
      <c r="K91" s="8">
        <f t="shared" si="7"/>
        <v>8</v>
      </c>
      <c r="L91" s="8">
        <f t="shared" si="8"/>
        <v>592</v>
      </c>
      <c r="M91" s="7"/>
      <c r="N91" s="6">
        <f t="shared" si="9"/>
        <v>0</v>
      </c>
      <c r="U91" s="13">
        <f t="shared" si="10"/>
        <v>8</v>
      </c>
      <c r="V91" s="13">
        <f t="shared" si="11"/>
        <v>592</v>
      </c>
    </row>
    <row r="92" spans="1:22" ht="16.5" customHeight="1">
      <c r="A92" s="1">
        <v>91</v>
      </c>
      <c r="B92" s="159"/>
      <c r="C92" s="155" t="s">
        <v>95</v>
      </c>
      <c r="D92" s="111">
        <v>0.62152777777777779</v>
      </c>
      <c r="E92" s="160"/>
      <c r="F92" s="161">
        <v>2</v>
      </c>
      <c r="G92" s="162">
        <v>8</v>
      </c>
      <c r="H92" s="102">
        <v>74</v>
      </c>
      <c r="I92" s="134"/>
      <c r="J92" s="1">
        <f t="shared" si="6"/>
        <v>1</v>
      </c>
      <c r="K92" s="8">
        <f t="shared" si="7"/>
        <v>8</v>
      </c>
      <c r="L92" s="8">
        <f t="shared" si="8"/>
        <v>592</v>
      </c>
      <c r="M92" s="7"/>
      <c r="N92" s="6">
        <f t="shared" si="9"/>
        <v>0</v>
      </c>
      <c r="U92" s="13">
        <f t="shared" si="10"/>
        <v>8</v>
      </c>
      <c r="V92" s="13">
        <f t="shared" si="11"/>
        <v>592</v>
      </c>
    </row>
    <row r="93" spans="1:22" ht="16.5" customHeight="1">
      <c r="A93" s="1">
        <v>92</v>
      </c>
      <c r="B93" s="159"/>
      <c r="C93" s="155" t="s">
        <v>93</v>
      </c>
      <c r="D93" s="111">
        <v>0.39583333333333331</v>
      </c>
      <c r="E93" s="154" t="s">
        <v>142</v>
      </c>
      <c r="F93" s="161">
        <v>1</v>
      </c>
      <c r="G93" s="162">
        <v>10</v>
      </c>
      <c r="H93" s="102">
        <v>74</v>
      </c>
      <c r="I93" s="134"/>
      <c r="J93" s="1">
        <f t="shared" si="6"/>
        <v>1</v>
      </c>
      <c r="K93" s="8">
        <f t="shared" si="7"/>
        <v>10</v>
      </c>
      <c r="L93" s="8">
        <f t="shared" si="8"/>
        <v>740</v>
      </c>
      <c r="M93" s="7"/>
      <c r="N93" s="6">
        <f t="shared" si="9"/>
        <v>0</v>
      </c>
      <c r="U93" s="13">
        <f t="shared" si="10"/>
        <v>10</v>
      </c>
      <c r="V93" s="13">
        <f t="shared" si="11"/>
        <v>740</v>
      </c>
    </row>
    <row r="94" spans="1:22" ht="16.5" customHeight="1">
      <c r="A94" s="1">
        <v>93</v>
      </c>
      <c r="B94" s="159"/>
      <c r="C94" s="155" t="s">
        <v>95</v>
      </c>
      <c r="D94" s="111">
        <v>0.62152777777777779</v>
      </c>
      <c r="E94" s="160"/>
      <c r="F94" s="161">
        <v>1</v>
      </c>
      <c r="G94" s="162">
        <v>10</v>
      </c>
      <c r="H94" s="102">
        <v>74</v>
      </c>
      <c r="I94" s="134"/>
      <c r="J94" s="1">
        <f t="shared" si="6"/>
        <v>1</v>
      </c>
      <c r="K94" s="8">
        <f t="shared" si="7"/>
        <v>10</v>
      </c>
      <c r="L94" s="8">
        <f t="shared" si="8"/>
        <v>740</v>
      </c>
      <c r="M94" s="7"/>
      <c r="N94" s="6">
        <f t="shared" si="9"/>
        <v>0</v>
      </c>
      <c r="U94" s="13">
        <f t="shared" si="10"/>
        <v>10</v>
      </c>
      <c r="V94" s="13">
        <f t="shared" si="11"/>
        <v>740</v>
      </c>
    </row>
    <row r="95" spans="1:22" ht="16.5" customHeight="1">
      <c r="A95" s="1">
        <v>94</v>
      </c>
      <c r="B95" s="159"/>
      <c r="C95" s="155" t="s">
        <v>93</v>
      </c>
      <c r="D95" s="111" t="s">
        <v>139</v>
      </c>
      <c r="E95" s="154" t="s">
        <v>143</v>
      </c>
      <c r="F95" s="161">
        <v>3</v>
      </c>
      <c r="G95" s="162">
        <v>3.5</v>
      </c>
      <c r="H95" s="102">
        <v>74</v>
      </c>
      <c r="I95" s="134"/>
      <c r="J95" s="1">
        <f t="shared" si="6"/>
        <v>1</v>
      </c>
      <c r="K95" s="8">
        <f t="shared" si="7"/>
        <v>3.5</v>
      </c>
      <c r="L95" s="8">
        <f t="shared" si="8"/>
        <v>259</v>
      </c>
      <c r="M95" s="7"/>
      <c r="N95" s="6">
        <f t="shared" si="9"/>
        <v>0</v>
      </c>
      <c r="U95" s="13">
        <f t="shared" si="10"/>
        <v>3.5</v>
      </c>
      <c r="V95" s="13">
        <f t="shared" si="11"/>
        <v>259</v>
      </c>
    </row>
    <row r="96" spans="1:22" ht="16.5" customHeight="1">
      <c r="A96" s="1">
        <v>95</v>
      </c>
      <c r="B96" s="159"/>
      <c r="C96" s="155" t="s">
        <v>95</v>
      </c>
      <c r="D96" s="111">
        <v>0.62152777777777779</v>
      </c>
      <c r="E96" s="160"/>
      <c r="F96" s="161">
        <v>3</v>
      </c>
      <c r="G96" s="162">
        <v>3.5</v>
      </c>
      <c r="H96" s="102">
        <v>74</v>
      </c>
      <c r="I96" s="134"/>
      <c r="J96" s="1">
        <f t="shared" si="6"/>
        <v>1</v>
      </c>
      <c r="K96" s="8">
        <f t="shared" si="7"/>
        <v>3.5</v>
      </c>
      <c r="L96" s="8">
        <f t="shared" si="8"/>
        <v>259</v>
      </c>
      <c r="M96" s="7"/>
      <c r="N96" s="6">
        <f t="shared" si="9"/>
        <v>0</v>
      </c>
      <c r="U96" s="13">
        <f t="shared" si="10"/>
        <v>3.5</v>
      </c>
      <c r="V96" s="13">
        <f t="shared" si="11"/>
        <v>259</v>
      </c>
    </row>
    <row r="97" spans="1:22" ht="16.5" customHeight="1">
      <c r="A97" s="1">
        <v>96</v>
      </c>
      <c r="B97" s="159"/>
      <c r="C97" s="155" t="s">
        <v>93</v>
      </c>
      <c r="D97" s="111" t="s">
        <v>139</v>
      </c>
      <c r="E97" s="154" t="s">
        <v>144</v>
      </c>
      <c r="F97" s="161">
        <v>2</v>
      </c>
      <c r="G97" s="162">
        <v>4</v>
      </c>
      <c r="H97" s="102">
        <v>74</v>
      </c>
      <c r="I97" s="134"/>
      <c r="J97" s="1">
        <f t="shared" si="6"/>
        <v>1</v>
      </c>
      <c r="K97" s="8">
        <f t="shared" si="7"/>
        <v>4</v>
      </c>
      <c r="L97" s="8">
        <f t="shared" si="8"/>
        <v>296</v>
      </c>
      <c r="M97" s="7"/>
      <c r="N97" s="6">
        <f t="shared" si="9"/>
        <v>0</v>
      </c>
      <c r="U97" s="13">
        <f t="shared" si="10"/>
        <v>4</v>
      </c>
      <c r="V97" s="13">
        <f t="shared" si="11"/>
        <v>296</v>
      </c>
    </row>
    <row r="98" spans="1:22" ht="16.5" customHeight="1">
      <c r="A98" s="1">
        <v>97</v>
      </c>
      <c r="B98" s="159"/>
      <c r="C98" s="155" t="s">
        <v>95</v>
      </c>
      <c r="D98" s="111" t="s">
        <v>145</v>
      </c>
      <c r="E98" s="160"/>
      <c r="F98" s="161">
        <v>2</v>
      </c>
      <c r="G98" s="162">
        <v>4</v>
      </c>
      <c r="H98" s="102">
        <v>74</v>
      </c>
      <c r="I98" s="134"/>
      <c r="J98" s="1">
        <f t="shared" si="6"/>
        <v>1</v>
      </c>
      <c r="K98" s="8">
        <f t="shared" si="7"/>
        <v>4</v>
      </c>
      <c r="L98" s="8">
        <f t="shared" si="8"/>
        <v>296</v>
      </c>
      <c r="M98" s="7"/>
      <c r="N98" s="6">
        <f t="shared" si="9"/>
        <v>0</v>
      </c>
      <c r="U98" s="13">
        <f t="shared" si="10"/>
        <v>4</v>
      </c>
      <c r="V98" s="13">
        <f t="shared" si="11"/>
        <v>296</v>
      </c>
    </row>
    <row r="99" spans="1:22" ht="16.5" customHeight="1">
      <c r="A99" s="1">
        <v>98</v>
      </c>
      <c r="B99" s="159"/>
      <c r="C99" s="155" t="s">
        <v>93</v>
      </c>
      <c r="D99" s="111" t="s">
        <v>139</v>
      </c>
      <c r="E99" s="154" t="s">
        <v>146</v>
      </c>
      <c r="F99" s="161">
        <v>3</v>
      </c>
      <c r="G99" s="162">
        <v>3.5</v>
      </c>
      <c r="H99" s="102">
        <v>74</v>
      </c>
      <c r="I99" s="134"/>
      <c r="J99" s="1">
        <f t="shared" si="6"/>
        <v>1</v>
      </c>
      <c r="K99" s="8">
        <f t="shared" si="7"/>
        <v>3.5</v>
      </c>
      <c r="L99" s="8">
        <f t="shared" si="8"/>
        <v>259</v>
      </c>
      <c r="M99" s="7"/>
      <c r="N99" s="6">
        <f t="shared" si="9"/>
        <v>0</v>
      </c>
      <c r="U99" s="13">
        <f t="shared" si="10"/>
        <v>3.5</v>
      </c>
      <c r="V99" s="13">
        <f t="shared" si="11"/>
        <v>259</v>
      </c>
    </row>
    <row r="100" spans="1:22" ht="16.5" customHeight="1">
      <c r="A100" s="1">
        <v>99</v>
      </c>
      <c r="B100" s="159"/>
      <c r="C100" s="155" t="s">
        <v>95</v>
      </c>
      <c r="D100" s="111" t="s">
        <v>145</v>
      </c>
      <c r="E100" s="160"/>
      <c r="F100" s="161">
        <v>3</v>
      </c>
      <c r="G100" s="162">
        <v>3.5</v>
      </c>
      <c r="H100" s="102">
        <v>74</v>
      </c>
      <c r="I100" s="134"/>
      <c r="J100" s="1">
        <f t="shared" si="6"/>
        <v>1</v>
      </c>
      <c r="K100" s="8">
        <f t="shared" si="7"/>
        <v>3.5</v>
      </c>
      <c r="L100" s="8">
        <f t="shared" si="8"/>
        <v>259</v>
      </c>
      <c r="M100" s="7"/>
      <c r="N100" s="6">
        <f t="shared" si="9"/>
        <v>0</v>
      </c>
      <c r="U100" s="13">
        <f t="shared" si="10"/>
        <v>3.5</v>
      </c>
      <c r="V100" s="13">
        <f t="shared" si="11"/>
        <v>259</v>
      </c>
    </row>
    <row r="101" spans="1:22" ht="16.5" customHeight="1">
      <c r="A101" s="1">
        <v>100</v>
      </c>
      <c r="B101" s="159"/>
      <c r="C101" s="155" t="s">
        <v>93</v>
      </c>
      <c r="D101" s="111">
        <v>0.39583333333333331</v>
      </c>
      <c r="E101" s="154" t="s">
        <v>147</v>
      </c>
      <c r="F101" s="161">
        <v>3</v>
      </c>
      <c r="G101" s="162">
        <v>6</v>
      </c>
      <c r="H101" s="102">
        <v>74</v>
      </c>
      <c r="I101" s="134"/>
      <c r="J101" s="1">
        <f t="shared" si="6"/>
        <v>1</v>
      </c>
      <c r="K101" s="8">
        <f t="shared" si="7"/>
        <v>6</v>
      </c>
      <c r="L101" s="8">
        <f t="shared" si="8"/>
        <v>444</v>
      </c>
      <c r="M101" s="7"/>
      <c r="N101" s="6">
        <f t="shared" si="9"/>
        <v>0</v>
      </c>
      <c r="U101" s="13">
        <f t="shared" si="10"/>
        <v>6</v>
      </c>
      <c r="V101" s="13">
        <f t="shared" si="11"/>
        <v>444</v>
      </c>
    </row>
    <row r="102" spans="1:22" ht="16.5" customHeight="1">
      <c r="A102" s="1">
        <v>101</v>
      </c>
      <c r="B102" s="159"/>
      <c r="C102" s="155" t="s">
        <v>95</v>
      </c>
      <c r="D102" s="111" t="s">
        <v>148</v>
      </c>
      <c r="E102" s="160"/>
      <c r="F102" s="161">
        <v>3</v>
      </c>
      <c r="G102" s="162">
        <v>6</v>
      </c>
      <c r="H102" s="102">
        <v>74</v>
      </c>
      <c r="I102" s="134"/>
      <c r="J102" s="1">
        <f t="shared" si="6"/>
        <v>1</v>
      </c>
      <c r="K102" s="8">
        <f t="shared" si="7"/>
        <v>6</v>
      </c>
      <c r="L102" s="8">
        <f t="shared" si="8"/>
        <v>444</v>
      </c>
      <c r="M102" s="7"/>
      <c r="N102" s="6">
        <f t="shared" si="9"/>
        <v>0</v>
      </c>
      <c r="U102" s="13">
        <f t="shared" si="10"/>
        <v>6</v>
      </c>
      <c r="V102" s="13">
        <f t="shared" si="11"/>
        <v>444</v>
      </c>
    </row>
    <row r="103" spans="1:22" ht="16.5" customHeight="1">
      <c r="A103" s="1">
        <v>102</v>
      </c>
      <c r="B103" s="159"/>
      <c r="C103" s="155" t="s">
        <v>93</v>
      </c>
      <c r="D103" s="111">
        <v>0.375</v>
      </c>
      <c r="E103" s="154" t="s">
        <v>149</v>
      </c>
      <c r="F103" s="161">
        <v>1</v>
      </c>
      <c r="G103" s="162">
        <v>11</v>
      </c>
      <c r="H103" s="102">
        <v>74</v>
      </c>
      <c r="I103" s="134"/>
      <c r="J103" s="1">
        <f t="shared" si="6"/>
        <v>1</v>
      </c>
      <c r="K103" s="8">
        <f t="shared" si="7"/>
        <v>11</v>
      </c>
      <c r="L103" s="8">
        <f t="shared" si="8"/>
        <v>814</v>
      </c>
      <c r="M103" s="7"/>
      <c r="N103" s="6">
        <f t="shared" si="9"/>
        <v>0</v>
      </c>
      <c r="U103" s="13">
        <f t="shared" si="10"/>
        <v>11</v>
      </c>
      <c r="V103" s="13">
        <f t="shared" si="11"/>
        <v>814</v>
      </c>
    </row>
    <row r="104" spans="1:22" ht="16.5" customHeight="1">
      <c r="A104" s="1">
        <v>103</v>
      </c>
      <c r="B104" s="160"/>
      <c r="C104" s="155" t="s">
        <v>95</v>
      </c>
      <c r="D104" s="111" t="s">
        <v>150</v>
      </c>
      <c r="E104" s="160"/>
      <c r="F104" s="161">
        <v>1</v>
      </c>
      <c r="G104" s="162">
        <v>11</v>
      </c>
      <c r="H104" s="102">
        <v>74</v>
      </c>
      <c r="I104" s="134"/>
      <c r="J104" s="1">
        <f t="shared" si="6"/>
        <v>1</v>
      </c>
      <c r="K104" s="8">
        <f t="shared" si="7"/>
        <v>11</v>
      </c>
      <c r="L104" s="8">
        <f t="shared" si="8"/>
        <v>814</v>
      </c>
      <c r="M104" s="7"/>
      <c r="N104" s="6">
        <f t="shared" si="9"/>
        <v>0</v>
      </c>
      <c r="U104" s="13">
        <f t="shared" si="10"/>
        <v>11</v>
      </c>
      <c r="V104" s="13">
        <f t="shared" si="11"/>
        <v>814</v>
      </c>
    </row>
    <row r="105" spans="1:22" ht="16.5" customHeight="1">
      <c r="A105" s="1">
        <v>104</v>
      </c>
      <c r="B105" s="154" t="s">
        <v>151</v>
      </c>
      <c r="C105" s="155" t="s">
        <v>93</v>
      </c>
      <c r="D105" s="111">
        <v>0.375</v>
      </c>
      <c r="E105" s="154" t="s">
        <v>152</v>
      </c>
      <c r="F105" s="161">
        <v>23</v>
      </c>
      <c r="G105" s="162">
        <v>13</v>
      </c>
      <c r="H105" s="102">
        <v>74</v>
      </c>
      <c r="I105" s="134"/>
      <c r="J105" s="1">
        <f t="shared" si="6"/>
        <v>2</v>
      </c>
      <c r="K105" s="8">
        <f t="shared" si="7"/>
        <v>26</v>
      </c>
      <c r="L105" s="8">
        <f t="shared" si="8"/>
        <v>1924</v>
      </c>
      <c r="M105" s="7"/>
      <c r="N105" s="6">
        <f t="shared" si="9"/>
        <v>0</v>
      </c>
      <c r="U105" s="13">
        <f t="shared" si="10"/>
        <v>26</v>
      </c>
      <c r="V105" s="13">
        <f t="shared" si="11"/>
        <v>1924</v>
      </c>
    </row>
    <row r="106" spans="1:22" ht="16.5" customHeight="1">
      <c r="A106" s="1">
        <v>105</v>
      </c>
      <c r="B106" s="159"/>
      <c r="C106" s="155" t="s">
        <v>95</v>
      </c>
      <c r="D106" s="111">
        <v>0.61805555555555558</v>
      </c>
      <c r="E106" s="160"/>
      <c r="F106" s="161">
        <v>23</v>
      </c>
      <c r="G106" s="162">
        <v>13</v>
      </c>
      <c r="H106" s="102">
        <v>74</v>
      </c>
      <c r="I106" s="134"/>
      <c r="J106" s="1">
        <f t="shared" si="6"/>
        <v>2</v>
      </c>
      <c r="K106" s="8">
        <f t="shared" si="7"/>
        <v>26</v>
      </c>
      <c r="L106" s="8">
        <f t="shared" si="8"/>
        <v>1924</v>
      </c>
      <c r="M106" s="7"/>
      <c r="N106" s="6">
        <f t="shared" si="9"/>
        <v>0</v>
      </c>
      <c r="U106" s="13">
        <f t="shared" si="10"/>
        <v>26</v>
      </c>
      <c r="V106" s="13">
        <f t="shared" si="11"/>
        <v>1924</v>
      </c>
    </row>
    <row r="107" spans="1:22" ht="16.5" customHeight="1">
      <c r="A107" s="1">
        <v>106</v>
      </c>
      <c r="B107" s="159"/>
      <c r="C107" s="155" t="s">
        <v>93</v>
      </c>
      <c r="D107" s="111">
        <v>0.375</v>
      </c>
      <c r="E107" s="154" t="s">
        <v>153</v>
      </c>
      <c r="F107" s="161">
        <v>5</v>
      </c>
      <c r="G107" s="162">
        <v>12</v>
      </c>
      <c r="H107" s="102">
        <v>74</v>
      </c>
      <c r="I107" s="134"/>
      <c r="J107" s="1">
        <f t="shared" si="6"/>
        <v>1</v>
      </c>
      <c r="K107" s="8">
        <f t="shared" si="7"/>
        <v>12</v>
      </c>
      <c r="L107" s="8">
        <f t="shared" si="8"/>
        <v>888</v>
      </c>
      <c r="M107" s="7"/>
      <c r="N107" s="6">
        <f t="shared" si="9"/>
        <v>0</v>
      </c>
      <c r="U107" s="13">
        <f t="shared" si="10"/>
        <v>12</v>
      </c>
      <c r="V107" s="13">
        <f t="shared" si="11"/>
        <v>888</v>
      </c>
    </row>
    <row r="108" spans="1:22" ht="16.5" customHeight="1">
      <c r="A108" s="1">
        <v>107</v>
      </c>
      <c r="B108" s="160"/>
      <c r="C108" s="155" t="s">
        <v>95</v>
      </c>
      <c r="D108" s="111">
        <v>0.61805555555555558</v>
      </c>
      <c r="E108" s="160"/>
      <c r="F108" s="161">
        <v>5</v>
      </c>
      <c r="G108" s="162">
        <v>12</v>
      </c>
      <c r="H108" s="102">
        <v>74</v>
      </c>
      <c r="I108" s="134"/>
      <c r="J108" s="1">
        <f t="shared" si="6"/>
        <v>1</v>
      </c>
      <c r="K108" s="8">
        <f t="shared" si="7"/>
        <v>12</v>
      </c>
      <c r="L108" s="8">
        <f t="shared" si="8"/>
        <v>888</v>
      </c>
      <c r="M108" s="7"/>
      <c r="N108" s="6">
        <f t="shared" si="9"/>
        <v>0</v>
      </c>
      <c r="U108" s="13">
        <f t="shared" si="10"/>
        <v>12</v>
      </c>
      <c r="V108" s="13">
        <f t="shared" si="11"/>
        <v>888</v>
      </c>
    </row>
    <row r="109" spans="1:22" ht="16.5" customHeight="1">
      <c r="A109" s="1">
        <v>108</v>
      </c>
      <c r="B109" s="154" t="s">
        <v>154</v>
      </c>
      <c r="C109" s="155" t="s">
        <v>93</v>
      </c>
      <c r="D109" s="111">
        <v>0.39583333333333331</v>
      </c>
      <c r="E109" s="176" t="s">
        <v>155</v>
      </c>
      <c r="F109" s="161">
        <v>16</v>
      </c>
      <c r="G109" s="162">
        <v>5</v>
      </c>
      <c r="H109" s="102">
        <v>74</v>
      </c>
      <c r="I109" s="134"/>
      <c r="J109" s="1">
        <f t="shared" si="6"/>
        <v>1</v>
      </c>
      <c r="K109" s="8">
        <f t="shared" si="7"/>
        <v>5</v>
      </c>
      <c r="L109" s="8">
        <f t="shared" si="8"/>
        <v>370</v>
      </c>
      <c r="M109" s="7"/>
      <c r="N109" s="6">
        <f t="shared" si="9"/>
        <v>0</v>
      </c>
      <c r="U109" s="13">
        <f t="shared" si="10"/>
        <v>5</v>
      </c>
      <c r="V109" s="13">
        <f t="shared" si="11"/>
        <v>370</v>
      </c>
    </row>
    <row r="110" spans="1:22" ht="16.5" customHeight="1">
      <c r="A110" s="1">
        <v>109</v>
      </c>
      <c r="B110" s="159"/>
      <c r="C110" s="155" t="s">
        <v>95</v>
      </c>
      <c r="D110" s="111">
        <v>0.57291666666666663</v>
      </c>
      <c r="E110" s="177"/>
      <c r="F110" s="161">
        <v>11</v>
      </c>
      <c r="G110" s="162">
        <v>5</v>
      </c>
      <c r="H110" s="102">
        <v>74</v>
      </c>
      <c r="I110" s="101"/>
      <c r="J110" s="1">
        <f t="shared" si="6"/>
        <v>1</v>
      </c>
      <c r="K110" s="8">
        <f t="shared" si="7"/>
        <v>5</v>
      </c>
      <c r="L110" s="8">
        <f t="shared" si="8"/>
        <v>370</v>
      </c>
      <c r="M110" s="7"/>
      <c r="N110" s="6">
        <f t="shared" si="9"/>
        <v>0</v>
      </c>
      <c r="U110" s="13">
        <f t="shared" si="10"/>
        <v>5</v>
      </c>
      <c r="V110" s="13">
        <f t="shared" si="11"/>
        <v>370</v>
      </c>
    </row>
    <row r="111" spans="1:22" ht="16.5" customHeight="1">
      <c r="A111" s="1">
        <v>110</v>
      </c>
      <c r="B111" s="159"/>
      <c r="C111" s="155" t="s">
        <v>93</v>
      </c>
      <c r="D111" s="111">
        <v>0.39583333333333331</v>
      </c>
      <c r="E111" s="154" t="s">
        <v>156</v>
      </c>
      <c r="F111" s="161">
        <v>8</v>
      </c>
      <c r="G111" s="162">
        <v>7</v>
      </c>
      <c r="H111" s="102">
        <v>74</v>
      </c>
      <c r="I111" s="101"/>
      <c r="J111" s="1">
        <f t="shared" si="6"/>
        <v>1</v>
      </c>
      <c r="K111" s="8">
        <f t="shared" si="7"/>
        <v>7</v>
      </c>
      <c r="L111" s="8">
        <f t="shared" si="8"/>
        <v>518</v>
      </c>
      <c r="M111" s="7"/>
      <c r="N111" s="6">
        <f t="shared" si="9"/>
        <v>0</v>
      </c>
      <c r="U111" s="13">
        <f t="shared" si="10"/>
        <v>7</v>
      </c>
      <c r="V111" s="13">
        <f t="shared" si="11"/>
        <v>518</v>
      </c>
    </row>
    <row r="112" spans="1:22" ht="16.5" customHeight="1">
      <c r="A112" s="1">
        <v>111</v>
      </c>
      <c r="B112" s="159"/>
      <c r="C112" s="155" t="s">
        <v>95</v>
      </c>
      <c r="D112" s="111">
        <v>0.57291666666666663</v>
      </c>
      <c r="E112" s="159"/>
      <c r="F112" s="161">
        <v>5</v>
      </c>
      <c r="G112" s="162">
        <v>7</v>
      </c>
      <c r="H112" s="102">
        <v>74</v>
      </c>
      <c r="I112" s="101"/>
      <c r="J112" s="1">
        <f t="shared" si="6"/>
        <v>1</v>
      </c>
      <c r="K112" s="8">
        <f t="shared" si="7"/>
        <v>7</v>
      </c>
      <c r="L112" s="8">
        <f t="shared" si="8"/>
        <v>518</v>
      </c>
      <c r="M112" s="7"/>
      <c r="N112" s="6">
        <f t="shared" si="9"/>
        <v>0</v>
      </c>
      <c r="U112" s="13">
        <f t="shared" si="10"/>
        <v>7</v>
      </c>
      <c r="V112" s="13">
        <f t="shared" si="11"/>
        <v>518</v>
      </c>
    </row>
    <row r="113" spans="1:22" ht="16.5" customHeight="1">
      <c r="A113" s="1">
        <v>112</v>
      </c>
      <c r="B113" s="159"/>
      <c r="C113" s="155" t="s">
        <v>95</v>
      </c>
      <c r="D113" s="111">
        <v>0.64236111111111105</v>
      </c>
      <c r="E113" s="160"/>
      <c r="F113" s="161">
        <v>3</v>
      </c>
      <c r="G113" s="162">
        <v>7</v>
      </c>
      <c r="H113" s="102">
        <v>74</v>
      </c>
      <c r="I113" s="134"/>
      <c r="J113" s="1">
        <f t="shared" si="6"/>
        <v>1</v>
      </c>
      <c r="K113" s="8">
        <f t="shared" si="7"/>
        <v>7</v>
      </c>
      <c r="L113" s="8">
        <f t="shared" si="8"/>
        <v>518</v>
      </c>
      <c r="M113" s="7"/>
      <c r="N113" s="6">
        <f t="shared" si="9"/>
        <v>0</v>
      </c>
      <c r="U113" s="13">
        <f t="shared" si="10"/>
        <v>7</v>
      </c>
      <c r="V113" s="13">
        <f t="shared" si="11"/>
        <v>518</v>
      </c>
    </row>
    <row r="114" spans="1:22" ht="16.5" customHeight="1">
      <c r="A114" s="1">
        <v>113</v>
      </c>
      <c r="B114" s="159"/>
      <c r="C114" s="155" t="s">
        <v>93</v>
      </c>
      <c r="D114" s="111">
        <v>0.39583333333333331</v>
      </c>
      <c r="E114" s="154" t="s">
        <v>157</v>
      </c>
      <c r="F114" s="161">
        <v>15</v>
      </c>
      <c r="G114" s="162">
        <v>7</v>
      </c>
      <c r="H114" s="102">
        <v>74</v>
      </c>
      <c r="I114" s="134"/>
      <c r="J114" s="1">
        <f t="shared" si="6"/>
        <v>1</v>
      </c>
      <c r="K114" s="8">
        <f t="shared" si="7"/>
        <v>7</v>
      </c>
      <c r="L114" s="8">
        <f t="shared" si="8"/>
        <v>518</v>
      </c>
      <c r="M114" s="7"/>
      <c r="N114" s="6">
        <f t="shared" si="9"/>
        <v>0</v>
      </c>
      <c r="U114" s="13">
        <f t="shared" si="10"/>
        <v>7</v>
      </c>
      <c r="V114" s="13">
        <f t="shared" si="11"/>
        <v>518</v>
      </c>
    </row>
    <row r="115" spans="1:22" ht="16.5" customHeight="1">
      <c r="A115" s="1">
        <v>114</v>
      </c>
      <c r="B115" s="159"/>
      <c r="C115" s="155" t="s">
        <v>95</v>
      </c>
      <c r="D115" s="111">
        <v>0.57291666666666663</v>
      </c>
      <c r="E115" s="159"/>
      <c r="F115" s="161">
        <v>9</v>
      </c>
      <c r="G115" s="162">
        <v>7</v>
      </c>
      <c r="H115" s="102">
        <v>74</v>
      </c>
      <c r="I115" s="101"/>
      <c r="J115" s="1">
        <f t="shared" si="6"/>
        <v>1</v>
      </c>
      <c r="K115" s="8">
        <f t="shared" si="7"/>
        <v>7</v>
      </c>
      <c r="L115" s="8">
        <f t="shared" si="8"/>
        <v>518</v>
      </c>
      <c r="M115" s="7"/>
      <c r="N115" s="6">
        <f t="shared" si="9"/>
        <v>0</v>
      </c>
      <c r="U115" s="13">
        <f t="shared" si="10"/>
        <v>7</v>
      </c>
      <c r="V115" s="13">
        <f t="shared" si="11"/>
        <v>518</v>
      </c>
    </row>
    <row r="116" spans="1:22" ht="16.5" customHeight="1">
      <c r="A116" s="1">
        <v>115</v>
      </c>
      <c r="B116" s="159"/>
      <c r="C116" s="155" t="s">
        <v>95</v>
      </c>
      <c r="D116" s="111">
        <v>0.64236111111111105</v>
      </c>
      <c r="E116" s="160"/>
      <c r="F116" s="161">
        <v>6</v>
      </c>
      <c r="G116" s="162">
        <v>7</v>
      </c>
      <c r="H116" s="102">
        <v>74</v>
      </c>
      <c r="I116" s="101"/>
      <c r="J116" s="1">
        <f t="shared" si="6"/>
        <v>1</v>
      </c>
      <c r="K116" s="8">
        <f t="shared" si="7"/>
        <v>7</v>
      </c>
      <c r="L116" s="8">
        <f t="shared" si="8"/>
        <v>518</v>
      </c>
      <c r="M116" s="7"/>
      <c r="N116" s="6">
        <f t="shared" si="9"/>
        <v>0</v>
      </c>
      <c r="U116" s="13">
        <f t="shared" si="10"/>
        <v>7</v>
      </c>
      <c r="V116" s="13">
        <f t="shared" si="11"/>
        <v>518</v>
      </c>
    </row>
    <row r="117" spans="1:22" ht="16.5" customHeight="1">
      <c r="A117" s="1">
        <v>116</v>
      </c>
      <c r="B117" s="159"/>
      <c r="C117" s="155" t="s">
        <v>93</v>
      </c>
      <c r="D117" s="111">
        <v>0.39583333333333331</v>
      </c>
      <c r="E117" s="154" t="s">
        <v>158</v>
      </c>
      <c r="F117" s="161">
        <v>8</v>
      </c>
      <c r="G117" s="162">
        <v>6</v>
      </c>
      <c r="H117" s="102">
        <v>74</v>
      </c>
      <c r="I117" s="101"/>
      <c r="J117" s="1">
        <f t="shared" si="6"/>
        <v>1</v>
      </c>
      <c r="K117" s="8">
        <f t="shared" si="7"/>
        <v>6</v>
      </c>
      <c r="L117" s="8">
        <f t="shared" si="8"/>
        <v>444</v>
      </c>
      <c r="M117" s="7"/>
      <c r="N117" s="6">
        <f t="shared" si="9"/>
        <v>0</v>
      </c>
      <c r="U117" s="13">
        <f t="shared" si="10"/>
        <v>6</v>
      </c>
      <c r="V117" s="13">
        <f t="shared" si="11"/>
        <v>444</v>
      </c>
    </row>
    <row r="118" spans="1:22" ht="16.5" customHeight="1">
      <c r="A118" s="1">
        <v>117</v>
      </c>
      <c r="B118" s="159"/>
      <c r="C118" s="155" t="s">
        <v>95</v>
      </c>
      <c r="D118" s="111">
        <v>0.57291666666666663</v>
      </c>
      <c r="E118" s="159"/>
      <c r="F118" s="161">
        <v>4</v>
      </c>
      <c r="G118" s="162">
        <v>6</v>
      </c>
      <c r="H118" s="102">
        <v>74</v>
      </c>
      <c r="I118" s="101"/>
      <c r="J118" s="1">
        <f t="shared" si="6"/>
        <v>1</v>
      </c>
      <c r="K118" s="8">
        <f t="shared" si="7"/>
        <v>6</v>
      </c>
      <c r="L118" s="8">
        <f t="shared" si="8"/>
        <v>444</v>
      </c>
      <c r="M118" s="7"/>
      <c r="N118" s="6">
        <f t="shared" si="9"/>
        <v>0</v>
      </c>
      <c r="U118" s="13">
        <f t="shared" si="10"/>
        <v>6</v>
      </c>
      <c r="V118" s="13">
        <f t="shared" si="11"/>
        <v>444</v>
      </c>
    </row>
    <row r="119" spans="1:22" ht="16.5" customHeight="1">
      <c r="A119" s="1">
        <v>118</v>
      </c>
      <c r="B119" s="159"/>
      <c r="C119" s="155" t="s">
        <v>95</v>
      </c>
      <c r="D119" s="111">
        <v>0.64236111111111105</v>
      </c>
      <c r="E119" s="160"/>
      <c r="F119" s="161">
        <v>4</v>
      </c>
      <c r="G119" s="162">
        <v>6</v>
      </c>
      <c r="H119" s="102">
        <v>74</v>
      </c>
      <c r="I119" s="101"/>
      <c r="J119" s="1">
        <f t="shared" si="6"/>
        <v>1</v>
      </c>
      <c r="K119" s="8">
        <f t="shared" si="7"/>
        <v>6</v>
      </c>
      <c r="L119" s="8">
        <f t="shared" si="8"/>
        <v>444</v>
      </c>
      <c r="M119" s="7"/>
      <c r="N119" s="6">
        <f t="shared" si="9"/>
        <v>0</v>
      </c>
      <c r="U119" s="13">
        <f t="shared" si="10"/>
        <v>6</v>
      </c>
      <c r="V119" s="13">
        <f t="shared" si="11"/>
        <v>444</v>
      </c>
    </row>
    <row r="120" spans="1:22" ht="16.5" customHeight="1">
      <c r="A120" s="1">
        <v>119</v>
      </c>
      <c r="B120" s="159"/>
      <c r="C120" s="155" t="s">
        <v>93</v>
      </c>
      <c r="D120" s="111">
        <v>0.39583333333333331</v>
      </c>
      <c r="E120" s="154" t="s">
        <v>159</v>
      </c>
      <c r="F120" s="161">
        <v>15</v>
      </c>
      <c r="G120" s="162">
        <v>6</v>
      </c>
      <c r="H120" s="102">
        <v>74</v>
      </c>
      <c r="I120" s="134"/>
      <c r="J120" s="1">
        <f t="shared" si="6"/>
        <v>1</v>
      </c>
      <c r="K120" s="8">
        <f t="shared" si="7"/>
        <v>6</v>
      </c>
      <c r="L120" s="8">
        <f t="shared" si="8"/>
        <v>444</v>
      </c>
      <c r="M120" s="7"/>
      <c r="N120" s="6">
        <f t="shared" si="9"/>
        <v>0</v>
      </c>
      <c r="U120" s="13">
        <f t="shared" si="10"/>
        <v>6</v>
      </c>
      <c r="V120" s="13">
        <f t="shared" si="11"/>
        <v>444</v>
      </c>
    </row>
    <row r="121" spans="1:22" ht="16.5" customHeight="1">
      <c r="A121" s="1">
        <v>120</v>
      </c>
      <c r="B121" s="159"/>
      <c r="C121" s="155" t="s">
        <v>95</v>
      </c>
      <c r="D121" s="111">
        <v>0.57291666666666663</v>
      </c>
      <c r="E121" s="159"/>
      <c r="F121" s="161">
        <v>8</v>
      </c>
      <c r="G121" s="162">
        <v>6</v>
      </c>
      <c r="H121" s="102">
        <v>74</v>
      </c>
      <c r="I121" s="134"/>
      <c r="J121" s="1">
        <f t="shared" si="6"/>
        <v>1</v>
      </c>
      <c r="K121" s="8">
        <f t="shared" si="7"/>
        <v>6</v>
      </c>
      <c r="L121" s="8">
        <f t="shared" si="8"/>
        <v>444</v>
      </c>
      <c r="M121" s="7"/>
      <c r="N121" s="6">
        <f t="shared" si="9"/>
        <v>0</v>
      </c>
      <c r="U121" s="13">
        <f t="shared" si="10"/>
        <v>6</v>
      </c>
      <c r="V121" s="13">
        <f t="shared" si="11"/>
        <v>444</v>
      </c>
    </row>
    <row r="122" spans="1:22" ht="16.5" customHeight="1">
      <c r="A122" s="1">
        <v>121</v>
      </c>
      <c r="B122" s="160"/>
      <c r="C122" s="155" t="s">
        <v>95</v>
      </c>
      <c r="D122" s="111">
        <v>0.64236111111111105</v>
      </c>
      <c r="E122" s="160"/>
      <c r="F122" s="161">
        <v>7</v>
      </c>
      <c r="G122" s="162">
        <v>6</v>
      </c>
      <c r="H122" s="102">
        <v>74</v>
      </c>
      <c r="I122" s="134"/>
      <c r="J122" s="1">
        <f t="shared" si="6"/>
        <v>1</v>
      </c>
      <c r="K122" s="8">
        <f t="shared" si="7"/>
        <v>6</v>
      </c>
      <c r="L122" s="8">
        <f t="shared" si="8"/>
        <v>444</v>
      </c>
      <c r="M122" s="7"/>
      <c r="N122" s="6">
        <f t="shared" si="9"/>
        <v>0</v>
      </c>
      <c r="U122" s="13">
        <f t="shared" si="10"/>
        <v>6</v>
      </c>
      <c r="V122" s="13">
        <f t="shared" si="11"/>
        <v>444</v>
      </c>
    </row>
    <row r="123" spans="1:22" ht="16.5" customHeight="1">
      <c r="A123" s="1">
        <v>122</v>
      </c>
      <c r="B123" s="154" t="s">
        <v>160</v>
      </c>
      <c r="C123" s="155" t="s">
        <v>93</v>
      </c>
      <c r="D123" s="111">
        <v>0.39583333333333331</v>
      </c>
      <c r="E123" s="154" t="s">
        <v>161</v>
      </c>
      <c r="F123" s="161">
        <v>22</v>
      </c>
      <c r="G123" s="162">
        <v>2.5</v>
      </c>
      <c r="H123" s="102">
        <v>74</v>
      </c>
      <c r="I123" s="134"/>
      <c r="J123" s="1">
        <f t="shared" si="6"/>
        <v>2</v>
      </c>
      <c r="K123" s="8">
        <f t="shared" si="7"/>
        <v>5</v>
      </c>
      <c r="L123" s="8">
        <f t="shared" si="8"/>
        <v>370</v>
      </c>
      <c r="M123" s="7"/>
      <c r="N123" s="6">
        <f t="shared" si="9"/>
        <v>0</v>
      </c>
      <c r="U123" s="13">
        <f t="shared" si="10"/>
        <v>5</v>
      </c>
      <c r="V123" s="13">
        <f t="shared" si="11"/>
        <v>370</v>
      </c>
    </row>
    <row r="124" spans="1:22" ht="16.5" customHeight="1">
      <c r="A124" s="1">
        <v>123</v>
      </c>
      <c r="B124" s="159"/>
      <c r="C124" s="155" t="s">
        <v>95</v>
      </c>
      <c r="D124" s="111">
        <v>0.57638888888888895</v>
      </c>
      <c r="E124" s="159"/>
      <c r="F124" s="161">
        <v>10</v>
      </c>
      <c r="G124" s="162">
        <v>2.5</v>
      </c>
      <c r="H124" s="102">
        <v>74</v>
      </c>
      <c r="I124" s="134"/>
      <c r="J124" s="1">
        <f t="shared" si="6"/>
        <v>1</v>
      </c>
      <c r="K124" s="8">
        <f t="shared" si="7"/>
        <v>2.5</v>
      </c>
      <c r="L124" s="8">
        <f t="shared" si="8"/>
        <v>185</v>
      </c>
      <c r="M124" s="7"/>
      <c r="N124" s="6">
        <f t="shared" si="9"/>
        <v>0</v>
      </c>
      <c r="U124" s="13">
        <f t="shared" si="10"/>
        <v>2.5</v>
      </c>
      <c r="V124" s="13">
        <f t="shared" si="11"/>
        <v>185</v>
      </c>
    </row>
    <row r="125" spans="1:22" ht="16.5" customHeight="1">
      <c r="A125" s="1">
        <v>124</v>
      </c>
      <c r="B125" s="159"/>
      <c r="C125" s="155" t="s">
        <v>95</v>
      </c>
      <c r="D125" s="111">
        <v>0.64583333333333337</v>
      </c>
      <c r="E125" s="160"/>
      <c r="F125" s="161">
        <v>12</v>
      </c>
      <c r="G125" s="162">
        <v>2.5</v>
      </c>
      <c r="H125" s="102">
        <v>74</v>
      </c>
      <c r="I125" s="134"/>
      <c r="J125" s="1">
        <f t="shared" si="6"/>
        <v>1</v>
      </c>
      <c r="K125" s="8">
        <f t="shared" si="7"/>
        <v>2.5</v>
      </c>
      <c r="L125" s="8">
        <f t="shared" si="8"/>
        <v>185</v>
      </c>
      <c r="M125" s="7"/>
      <c r="N125" s="6">
        <f t="shared" si="9"/>
        <v>0</v>
      </c>
      <c r="U125" s="13">
        <f t="shared" si="10"/>
        <v>2.5</v>
      </c>
      <c r="V125" s="13">
        <f t="shared" si="11"/>
        <v>185</v>
      </c>
    </row>
    <row r="126" spans="1:22" ht="16.5" customHeight="1">
      <c r="A126" s="1">
        <v>125</v>
      </c>
      <c r="B126" s="159"/>
      <c r="C126" s="155" t="s">
        <v>93</v>
      </c>
      <c r="D126" s="111">
        <v>0.39583333333333331</v>
      </c>
      <c r="E126" s="154" t="s">
        <v>162</v>
      </c>
      <c r="F126" s="161">
        <v>18</v>
      </c>
      <c r="G126" s="162">
        <v>6</v>
      </c>
      <c r="H126" s="102">
        <v>74</v>
      </c>
      <c r="I126" s="134"/>
      <c r="J126" s="1">
        <f t="shared" si="6"/>
        <v>1</v>
      </c>
      <c r="K126" s="8">
        <f t="shared" si="7"/>
        <v>6</v>
      </c>
      <c r="L126" s="8">
        <f t="shared" si="8"/>
        <v>444</v>
      </c>
      <c r="M126" s="7"/>
      <c r="N126" s="6">
        <f t="shared" si="9"/>
        <v>0</v>
      </c>
      <c r="U126" s="13">
        <f t="shared" si="10"/>
        <v>6</v>
      </c>
      <c r="V126" s="13">
        <f t="shared" si="11"/>
        <v>444</v>
      </c>
    </row>
    <row r="127" spans="1:22" ht="16.5" customHeight="1">
      <c r="A127" s="1">
        <v>126</v>
      </c>
      <c r="B127" s="159"/>
      <c r="C127" s="155" t="s">
        <v>93</v>
      </c>
      <c r="D127" s="111">
        <v>0.39583333333333331</v>
      </c>
      <c r="E127" s="159"/>
      <c r="F127" s="161">
        <v>18</v>
      </c>
      <c r="G127" s="162">
        <v>6</v>
      </c>
      <c r="H127" s="102">
        <v>74</v>
      </c>
      <c r="I127" s="134"/>
      <c r="J127" s="1">
        <f t="shared" si="6"/>
        <v>1</v>
      </c>
      <c r="K127" s="8">
        <f t="shared" si="7"/>
        <v>6</v>
      </c>
      <c r="L127" s="8">
        <f t="shared" si="8"/>
        <v>444</v>
      </c>
      <c r="M127" s="7"/>
      <c r="N127" s="6">
        <f t="shared" si="9"/>
        <v>0</v>
      </c>
      <c r="U127" s="13">
        <f t="shared" si="10"/>
        <v>6</v>
      </c>
      <c r="V127" s="13">
        <f t="shared" si="11"/>
        <v>444</v>
      </c>
    </row>
    <row r="128" spans="1:22" ht="16.5" customHeight="1">
      <c r="A128" s="1">
        <v>127</v>
      </c>
      <c r="B128" s="159"/>
      <c r="C128" s="155" t="s">
        <v>95</v>
      </c>
      <c r="D128" s="111">
        <v>0.57638888888888895</v>
      </c>
      <c r="E128" s="159"/>
      <c r="F128" s="161">
        <v>18</v>
      </c>
      <c r="G128" s="162">
        <v>6</v>
      </c>
      <c r="H128" s="102">
        <v>74</v>
      </c>
      <c r="I128" s="134"/>
      <c r="J128" s="1">
        <f t="shared" si="6"/>
        <v>1</v>
      </c>
      <c r="K128" s="8">
        <f t="shared" si="7"/>
        <v>6</v>
      </c>
      <c r="L128" s="8">
        <f t="shared" si="8"/>
        <v>444</v>
      </c>
      <c r="M128" s="7"/>
      <c r="N128" s="6">
        <f t="shared" si="9"/>
        <v>0</v>
      </c>
      <c r="U128" s="13">
        <f t="shared" si="10"/>
        <v>6</v>
      </c>
      <c r="V128" s="13">
        <f t="shared" si="11"/>
        <v>444</v>
      </c>
    </row>
    <row r="129" spans="1:22" ht="16.5" customHeight="1">
      <c r="A129" s="1">
        <v>128</v>
      </c>
      <c r="B129" s="159"/>
      <c r="C129" s="155" t="s">
        <v>95</v>
      </c>
      <c r="D129" s="111">
        <v>0.64583333333333337</v>
      </c>
      <c r="E129" s="160"/>
      <c r="F129" s="161">
        <v>18</v>
      </c>
      <c r="G129" s="162">
        <v>6</v>
      </c>
      <c r="H129" s="102">
        <v>74</v>
      </c>
      <c r="I129" s="134"/>
      <c r="J129" s="1">
        <f t="shared" si="6"/>
        <v>1</v>
      </c>
      <c r="K129" s="8">
        <f t="shared" si="7"/>
        <v>6</v>
      </c>
      <c r="L129" s="8">
        <f t="shared" si="8"/>
        <v>444</v>
      </c>
      <c r="M129" s="7"/>
      <c r="N129" s="6">
        <f t="shared" si="9"/>
        <v>0</v>
      </c>
      <c r="U129" s="13">
        <f t="shared" si="10"/>
        <v>6</v>
      </c>
      <c r="V129" s="13">
        <f t="shared" si="11"/>
        <v>444</v>
      </c>
    </row>
    <row r="130" spans="1:22" ht="16.5" customHeight="1">
      <c r="A130" s="1">
        <v>129</v>
      </c>
      <c r="B130" s="159"/>
      <c r="C130" s="155" t="s">
        <v>93</v>
      </c>
      <c r="D130" s="111">
        <v>0.39583333333333331</v>
      </c>
      <c r="E130" s="154" t="s">
        <v>163</v>
      </c>
      <c r="F130" s="161">
        <v>20</v>
      </c>
      <c r="G130" s="162">
        <v>7</v>
      </c>
      <c r="H130" s="102">
        <v>74</v>
      </c>
      <c r="I130" s="134"/>
      <c r="J130" s="1">
        <f t="shared" si="6"/>
        <v>1</v>
      </c>
      <c r="K130" s="8">
        <f t="shared" si="7"/>
        <v>7</v>
      </c>
      <c r="L130" s="8">
        <f t="shared" si="8"/>
        <v>518</v>
      </c>
      <c r="M130" s="7"/>
      <c r="N130" s="6">
        <f t="shared" si="9"/>
        <v>0</v>
      </c>
      <c r="U130" s="13">
        <f t="shared" si="10"/>
        <v>7</v>
      </c>
      <c r="V130" s="13">
        <f t="shared" si="11"/>
        <v>518</v>
      </c>
    </row>
    <row r="131" spans="1:22" ht="16.5" customHeight="1">
      <c r="A131" s="1">
        <v>130</v>
      </c>
      <c r="B131" s="159"/>
      <c r="C131" s="155" t="s">
        <v>93</v>
      </c>
      <c r="D131" s="111">
        <v>0.39583333333333331</v>
      </c>
      <c r="E131" s="159"/>
      <c r="F131" s="161">
        <v>17</v>
      </c>
      <c r="G131" s="162">
        <v>7</v>
      </c>
      <c r="H131" s="102">
        <v>74</v>
      </c>
      <c r="I131" s="134"/>
      <c r="J131" s="1">
        <f t="shared" ref="J131:J189" si="12">ROUNDUP(F131/20,0)</f>
        <v>1</v>
      </c>
      <c r="K131" s="8">
        <f t="shared" ref="K131:K189" si="13">$P$3*J131*G131</f>
        <v>7</v>
      </c>
      <c r="L131" s="8">
        <f t="shared" ref="L131:L189" si="14">$P$3*J131*G131*H131</f>
        <v>518</v>
      </c>
      <c r="M131" s="7"/>
      <c r="N131" s="6">
        <f t="shared" ref="N131:N189" si="15">IFERROR(K131/M131,0)</f>
        <v>0</v>
      </c>
      <c r="U131" s="13">
        <f t="shared" ref="U131:U194" si="16">IFERROR(G131*J131,0)</f>
        <v>7</v>
      </c>
      <c r="V131" s="13">
        <f t="shared" ref="V131:V194" si="17">IFERROR(U131*H131,0)</f>
        <v>518</v>
      </c>
    </row>
    <row r="132" spans="1:22" ht="16.5" customHeight="1">
      <c r="A132" s="1">
        <v>131</v>
      </c>
      <c r="B132" s="159"/>
      <c r="C132" s="155" t="s">
        <v>95</v>
      </c>
      <c r="D132" s="111">
        <v>0.57638888888888895</v>
      </c>
      <c r="E132" s="159"/>
      <c r="F132" s="161">
        <v>18</v>
      </c>
      <c r="G132" s="162">
        <v>7</v>
      </c>
      <c r="H132" s="102">
        <v>74</v>
      </c>
      <c r="I132" s="101"/>
      <c r="J132" s="1">
        <f t="shared" si="12"/>
        <v>1</v>
      </c>
      <c r="K132" s="8">
        <f t="shared" si="13"/>
        <v>7</v>
      </c>
      <c r="L132" s="8">
        <f t="shared" si="14"/>
        <v>518</v>
      </c>
      <c r="M132" s="7"/>
      <c r="N132" s="6">
        <f t="shared" si="15"/>
        <v>0</v>
      </c>
      <c r="U132" s="13">
        <f t="shared" si="16"/>
        <v>7</v>
      </c>
      <c r="V132" s="13">
        <f t="shared" si="17"/>
        <v>518</v>
      </c>
    </row>
    <row r="133" spans="1:22" ht="16.5" customHeight="1">
      <c r="A133" s="1">
        <v>132</v>
      </c>
      <c r="B133" s="159"/>
      <c r="C133" s="155" t="s">
        <v>95</v>
      </c>
      <c r="D133" s="111">
        <v>0.64583333333333337</v>
      </c>
      <c r="E133" s="160"/>
      <c r="F133" s="161">
        <v>19</v>
      </c>
      <c r="G133" s="162">
        <v>8</v>
      </c>
      <c r="H133" s="102">
        <v>74</v>
      </c>
      <c r="I133" s="101"/>
      <c r="J133" s="1">
        <f t="shared" si="12"/>
        <v>1</v>
      </c>
      <c r="K133" s="8">
        <f t="shared" si="13"/>
        <v>8</v>
      </c>
      <c r="L133" s="8">
        <f t="shared" si="14"/>
        <v>592</v>
      </c>
      <c r="M133" s="7"/>
      <c r="N133" s="6">
        <f t="shared" si="15"/>
        <v>0</v>
      </c>
      <c r="U133" s="13">
        <f t="shared" si="16"/>
        <v>8</v>
      </c>
      <c r="V133" s="13">
        <f t="shared" si="17"/>
        <v>592</v>
      </c>
    </row>
    <row r="134" spans="1:22" ht="16.5" customHeight="1">
      <c r="A134" s="1">
        <v>133</v>
      </c>
      <c r="B134" s="159"/>
      <c r="C134" s="155" t="s">
        <v>93</v>
      </c>
      <c r="D134" s="111">
        <v>0.39583333333333331</v>
      </c>
      <c r="E134" s="154" t="s">
        <v>164</v>
      </c>
      <c r="F134" s="161">
        <v>19</v>
      </c>
      <c r="G134" s="162">
        <v>6.5</v>
      </c>
      <c r="H134" s="102">
        <v>74</v>
      </c>
      <c r="I134" s="101"/>
      <c r="J134" s="1">
        <f t="shared" si="12"/>
        <v>1</v>
      </c>
      <c r="K134" s="8">
        <f t="shared" si="13"/>
        <v>6.5</v>
      </c>
      <c r="L134" s="8">
        <f t="shared" si="14"/>
        <v>481</v>
      </c>
      <c r="M134" s="7"/>
      <c r="N134" s="6">
        <f t="shared" si="15"/>
        <v>0</v>
      </c>
      <c r="U134" s="13">
        <f t="shared" si="16"/>
        <v>6.5</v>
      </c>
      <c r="V134" s="13">
        <f t="shared" si="17"/>
        <v>481</v>
      </c>
    </row>
    <row r="135" spans="1:22" ht="16.5" customHeight="1">
      <c r="A135" s="1">
        <v>134</v>
      </c>
      <c r="B135" s="159"/>
      <c r="C135" s="155" t="s">
        <v>93</v>
      </c>
      <c r="D135" s="111">
        <v>0.39583333333333331</v>
      </c>
      <c r="E135" s="159"/>
      <c r="F135" s="161">
        <v>18</v>
      </c>
      <c r="G135" s="162">
        <v>6.5</v>
      </c>
      <c r="H135" s="102">
        <v>74</v>
      </c>
      <c r="I135" s="134"/>
      <c r="J135" s="1">
        <f t="shared" si="12"/>
        <v>1</v>
      </c>
      <c r="K135" s="8">
        <f t="shared" si="13"/>
        <v>6.5</v>
      </c>
      <c r="L135" s="8">
        <f t="shared" si="14"/>
        <v>481</v>
      </c>
      <c r="M135" s="7"/>
      <c r="N135" s="6">
        <f t="shared" si="15"/>
        <v>0</v>
      </c>
      <c r="U135" s="13">
        <f t="shared" si="16"/>
        <v>6.5</v>
      </c>
      <c r="V135" s="13">
        <f t="shared" si="17"/>
        <v>481</v>
      </c>
    </row>
    <row r="136" spans="1:22" ht="16.5" customHeight="1">
      <c r="A136" s="1">
        <v>135</v>
      </c>
      <c r="B136" s="159"/>
      <c r="C136" s="155" t="s">
        <v>95</v>
      </c>
      <c r="D136" s="111">
        <v>0.57638888888888895</v>
      </c>
      <c r="E136" s="159"/>
      <c r="F136" s="161">
        <v>18</v>
      </c>
      <c r="G136" s="162">
        <v>6</v>
      </c>
      <c r="H136" s="102">
        <v>74</v>
      </c>
      <c r="I136" s="134"/>
      <c r="J136" s="1">
        <f t="shared" si="12"/>
        <v>1</v>
      </c>
      <c r="K136" s="8">
        <f t="shared" si="13"/>
        <v>6</v>
      </c>
      <c r="L136" s="8">
        <f t="shared" si="14"/>
        <v>444</v>
      </c>
      <c r="M136" s="7"/>
      <c r="N136" s="6">
        <f t="shared" si="15"/>
        <v>0</v>
      </c>
      <c r="U136" s="13">
        <f t="shared" si="16"/>
        <v>6</v>
      </c>
      <c r="V136" s="13">
        <f t="shared" si="17"/>
        <v>444</v>
      </c>
    </row>
    <row r="137" spans="1:22" ht="16.5" customHeight="1">
      <c r="A137" s="1">
        <v>136</v>
      </c>
      <c r="B137" s="159"/>
      <c r="C137" s="155" t="s">
        <v>95</v>
      </c>
      <c r="D137" s="111">
        <v>0.64583333333333337</v>
      </c>
      <c r="E137" s="160"/>
      <c r="F137" s="161">
        <v>19</v>
      </c>
      <c r="G137" s="162">
        <v>6.5</v>
      </c>
      <c r="H137" s="102">
        <v>74</v>
      </c>
      <c r="I137" s="134"/>
      <c r="J137" s="1">
        <f t="shared" si="12"/>
        <v>1</v>
      </c>
      <c r="K137" s="8">
        <f t="shared" si="13"/>
        <v>6.5</v>
      </c>
      <c r="L137" s="8">
        <f t="shared" si="14"/>
        <v>481</v>
      </c>
      <c r="M137" s="7"/>
      <c r="N137" s="6">
        <f t="shared" si="15"/>
        <v>0</v>
      </c>
      <c r="U137" s="13">
        <f t="shared" si="16"/>
        <v>6.5</v>
      </c>
      <c r="V137" s="13">
        <f t="shared" si="17"/>
        <v>481</v>
      </c>
    </row>
    <row r="138" spans="1:22" ht="16.5" customHeight="1">
      <c r="A138" s="1">
        <v>137</v>
      </c>
      <c r="B138" s="159"/>
      <c r="C138" s="155" t="s">
        <v>93</v>
      </c>
      <c r="D138" s="111">
        <v>0.39583333333333331</v>
      </c>
      <c r="E138" s="178" t="s">
        <v>165</v>
      </c>
      <c r="F138" s="161">
        <v>2</v>
      </c>
      <c r="G138" s="162">
        <v>5</v>
      </c>
      <c r="H138" s="102">
        <v>74</v>
      </c>
      <c r="I138" s="134"/>
      <c r="J138" s="1">
        <f t="shared" si="12"/>
        <v>1</v>
      </c>
      <c r="K138" s="8">
        <f t="shared" si="13"/>
        <v>5</v>
      </c>
      <c r="L138" s="8">
        <f t="shared" si="14"/>
        <v>370</v>
      </c>
      <c r="M138" s="7"/>
      <c r="N138" s="6">
        <f t="shared" si="15"/>
        <v>0</v>
      </c>
      <c r="U138" s="13">
        <f t="shared" si="16"/>
        <v>5</v>
      </c>
      <c r="V138" s="13">
        <f t="shared" si="17"/>
        <v>370</v>
      </c>
    </row>
    <row r="139" spans="1:22" ht="16.5" customHeight="1">
      <c r="A139" s="1">
        <v>138</v>
      </c>
      <c r="B139" s="160"/>
      <c r="C139" s="155" t="s">
        <v>95</v>
      </c>
      <c r="D139" s="111">
        <v>0.64583333333333337</v>
      </c>
      <c r="E139" s="178"/>
      <c r="F139" s="161">
        <v>2</v>
      </c>
      <c r="G139" s="162">
        <v>5</v>
      </c>
      <c r="H139" s="102">
        <v>74</v>
      </c>
      <c r="I139" s="134"/>
      <c r="J139" s="1">
        <f t="shared" si="12"/>
        <v>1</v>
      </c>
      <c r="K139" s="8">
        <f t="shared" si="13"/>
        <v>5</v>
      </c>
      <c r="L139" s="8">
        <f t="shared" si="14"/>
        <v>370</v>
      </c>
      <c r="M139" s="7"/>
      <c r="N139" s="6">
        <f t="shared" si="15"/>
        <v>0</v>
      </c>
      <c r="U139" s="13">
        <f t="shared" si="16"/>
        <v>5</v>
      </c>
      <c r="V139" s="13">
        <f t="shared" si="17"/>
        <v>370</v>
      </c>
    </row>
    <row r="140" spans="1:22" ht="16.5" customHeight="1">
      <c r="A140" s="1">
        <v>139</v>
      </c>
      <c r="B140" s="154" t="s">
        <v>166</v>
      </c>
      <c r="C140" s="155" t="s">
        <v>93</v>
      </c>
      <c r="D140" s="111">
        <v>0.39583333333333331</v>
      </c>
      <c r="E140" s="154" t="s">
        <v>167</v>
      </c>
      <c r="F140" s="161">
        <v>14</v>
      </c>
      <c r="G140" s="162">
        <v>3</v>
      </c>
      <c r="H140" s="102">
        <v>74</v>
      </c>
      <c r="I140" s="134"/>
      <c r="J140" s="1">
        <f t="shared" si="12"/>
        <v>1</v>
      </c>
      <c r="K140" s="8">
        <f t="shared" si="13"/>
        <v>3</v>
      </c>
      <c r="L140" s="8">
        <f t="shared" si="14"/>
        <v>222</v>
      </c>
      <c r="M140" s="7"/>
      <c r="N140" s="6">
        <f t="shared" si="15"/>
        <v>0</v>
      </c>
      <c r="U140" s="13">
        <f t="shared" si="16"/>
        <v>3</v>
      </c>
      <c r="V140" s="13">
        <f t="shared" si="17"/>
        <v>222</v>
      </c>
    </row>
    <row r="141" spans="1:22" ht="16.5" customHeight="1">
      <c r="A141" s="1">
        <v>140</v>
      </c>
      <c r="B141" s="159"/>
      <c r="C141" s="155" t="s">
        <v>95</v>
      </c>
      <c r="D141" s="111">
        <v>0.64236111111111105</v>
      </c>
      <c r="E141" s="160"/>
      <c r="F141" s="161">
        <v>14</v>
      </c>
      <c r="G141" s="162">
        <v>3</v>
      </c>
      <c r="H141" s="102">
        <v>74</v>
      </c>
      <c r="I141" s="134"/>
      <c r="J141" s="1">
        <f t="shared" si="12"/>
        <v>1</v>
      </c>
      <c r="K141" s="8">
        <f t="shared" si="13"/>
        <v>3</v>
      </c>
      <c r="L141" s="8">
        <f t="shared" si="14"/>
        <v>222</v>
      </c>
      <c r="M141" s="7"/>
      <c r="N141" s="6">
        <f t="shared" si="15"/>
        <v>0</v>
      </c>
      <c r="U141" s="13">
        <f t="shared" si="16"/>
        <v>3</v>
      </c>
      <c r="V141" s="13">
        <f t="shared" si="17"/>
        <v>222</v>
      </c>
    </row>
    <row r="142" spans="1:22" ht="16.5" customHeight="1">
      <c r="A142" s="1">
        <v>141</v>
      </c>
      <c r="B142" s="159"/>
      <c r="C142" s="155" t="s">
        <v>93</v>
      </c>
      <c r="D142" s="111">
        <v>0.39583333333333331</v>
      </c>
      <c r="E142" s="154" t="s">
        <v>168</v>
      </c>
      <c r="F142" s="161">
        <v>7</v>
      </c>
      <c r="G142" s="162">
        <v>3.5</v>
      </c>
      <c r="H142" s="102">
        <v>74</v>
      </c>
      <c r="I142" s="134"/>
      <c r="J142" s="1">
        <f t="shared" si="12"/>
        <v>1</v>
      </c>
      <c r="K142" s="8">
        <f t="shared" si="13"/>
        <v>3.5</v>
      </c>
      <c r="L142" s="8">
        <f t="shared" si="14"/>
        <v>259</v>
      </c>
      <c r="M142" s="7"/>
      <c r="N142" s="6">
        <f t="shared" si="15"/>
        <v>0</v>
      </c>
      <c r="U142" s="13">
        <f t="shared" si="16"/>
        <v>3.5</v>
      </c>
      <c r="V142" s="13">
        <f t="shared" si="17"/>
        <v>259</v>
      </c>
    </row>
    <row r="143" spans="1:22" ht="16.5" customHeight="1">
      <c r="A143" s="1">
        <v>142</v>
      </c>
      <c r="B143" s="160"/>
      <c r="C143" s="155" t="s">
        <v>95</v>
      </c>
      <c r="D143" s="111">
        <v>0.60416666666666663</v>
      </c>
      <c r="E143" s="160"/>
      <c r="F143" s="161">
        <v>7</v>
      </c>
      <c r="G143" s="162">
        <v>3.5</v>
      </c>
      <c r="H143" s="102">
        <v>74</v>
      </c>
      <c r="I143" s="134"/>
      <c r="J143" s="1">
        <f t="shared" si="12"/>
        <v>1</v>
      </c>
      <c r="K143" s="8">
        <f t="shared" si="13"/>
        <v>3.5</v>
      </c>
      <c r="L143" s="8">
        <f t="shared" si="14"/>
        <v>259</v>
      </c>
      <c r="M143" s="7"/>
      <c r="N143" s="6">
        <f t="shared" si="15"/>
        <v>0</v>
      </c>
      <c r="U143" s="13">
        <f t="shared" si="16"/>
        <v>3.5</v>
      </c>
      <c r="V143" s="13">
        <f t="shared" si="17"/>
        <v>259</v>
      </c>
    </row>
    <row r="144" spans="1:22" ht="16.5" customHeight="1">
      <c r="A144" s="1">
        <v>143</v>
      </c>
      <c r="B144" s="154" t="s">
        <v>169</v>
      </c>
      <c r="C144" s="155" t="s">
        <v>93</v>
      </c>
      <c r="D144" s="111">
        <v>0.39583333333333331</v>
      </c>
      <c r="E144" s="154" t="s">
        <v>170</v>
      </c>
      <c r="F144" s="161">
        <v>18</v>
      </c>
      <c r="G144" s="162">
        <v>5</v>
      </c>
      <c r="H144" s="102">
        <v>74</v>
      </c>
      <c r="I144" s="134"/>
      <c r="J144" s="1">
        <f t="shared" si="12"/>
        <v>1</v>
      </c>
      <c r="K144" s="8">
        <f t="shared" si="13"/>
        <v>5</v>
      </c>
      <c r="L144" s="8">
        <f t="shared" si="14"/>
        <v>370</v>
      </c>
      <c r="M144" s="7"/>
      <c r="N144" s="6">
        <f t="shared" si="15"/>
        <v>0</v>
      </c>
      <c r="U144" s="13">
        <f t="shared" si="16"/>
        <v>5</v>
      </c>
      <c r="V144" s="13">
        <f t="shared" si="17"/>
        <v>370</v>
      </c>
    </row>
    <row r="145" spans="1:25" ht="16.5" customHeight="1">
      <c r="A145" s="1">
        <v>144</v>
      </c>
      <c r="B145" s="159"/>
      <c r="C145" s="155" t="s">
        <v>95</v>
      </c>
      <c r="D145" s="111">
        <v>0.54166666666666663</v>
      </c>
      <c r="E145" s="159"/>
      <c r="F145" s="161">
        <v>3</v>
      </c>
      <c r="G145" s="162">
        <v>5</v>
      </c>
      <c r="H145" s="102">
        <v>74</v>
      </c>
      <c r="I145" s="134"/>
      <c r="J145" s="1">
        <f t="shared" si="12"/>
        <v>1</v>
      </c>
      <c r="K145" s="8">
        <f t="shared" si="13"/>
        <v>5</v>
      </c>
      <c r="L145" s="8">
        <f t="shared" si="14"/>
        <v>370</v>
      </c>
      <c r="M145" s="7"/>
      <c r="N145" s="6">
        <f t="shared" si="15"/>
        <v>0</v>
      </c>
      <c r="U145" s="13">
        <f t="shared" si="16"/>
        <v>5</v>
      </c>
      <c r="V145" s="13">
        <f t="shared" si="17"/>
        <v>370</v>
      </c>
    </row>
    <row r="146" spans="1:25" ht="16.5" customHeight="1">
      <c r="A146" s="1">
        <v>145</v>
      </c>
      <c r="B146" s="159"/>
      <c r="C146" s="155" t="s">
        <v>95</v>
      </c>
      <c r="D146" s="111" t="s">
        <v>171</v>
      </c>
      <c r="E146" s="160"/>
      <c r="F146" s="161">
        <v>15</v>
      </c>
      <c r="G146" s="162">
        <v>5</v>
      </c>
      <c r="H146" s="102">
        <v>74</v>
      </c>
      <c r="I146" s="134"/>
      <c r="J146" s="1">
        <f t="shared" si="12"/>
        <v>1</v>
      </c>
      <c r="K146" s="8">
        <f t="shared" si="13"/>
        <v>5</v>
      </c>
      <c r="L146" s="8">
        <f t="shared" si="14"/>
        <v>370</v>
      </c>
      <c r="M146" s="7"/>
      <c r="N146" s="6">
        <f t="shared" si="15"/>
        <v>0</v>
      </c>
      <c r="U146" s="13">
        <f t="shared" si="16"/>
        <v>5</v>
      </c>
      <c r="V146" s="13">
        <f t="shared" si="17"/>
        <v>370</v>
      </c>
    </row>
    <row r="147" spans="1:25" ht="16.5" customHeight="1">
      <c r="A147" s="1">
        <v>146</v>
      </c>
      <c r="B147" s="159"/>
      <c r="C147" s="155" t="s">
        <v>93</v>
      </c>
      <c r="D147" s="111">
        <v>0.39583333333333331</v>
      </c>
      <c r="E147" s="154" t="s">
        <v>172</v>
      </c>
      <c r="F147" s="161">
        <v>4</v>
      </c>
      <c r="G147" s="162">
        <v>3</v>
      </c>
      <c r="H147" s="102">
        <v>74</v>
      </c>
      <c r="I147" s="134"/>
      <c r="J147" s="1">
        <f t="shared" si="12"/>
        <v>1</v>
      </c>
      <c r="K147" s="8">
        <f t="shared" si="13"/>
        <v>3</v>
      </c>
      <c r="L147" s="8">
        <f t="shared" si="14"/>
        <v>222</v>
      </c>
      <c r="M147" s="7"/>
      <c r="N147" s="6">
        <f t="shared" si="15"/>
        <v>0</v>
      </c>
      <c r="U147" s="13">
        <f t="shared" si="16"/>
        <v>3</v>
      </c>
      <c r="V147" s="13">
        <f t="shared" si="17"/>
        <v>222</v>
      </c>
    </row>
    <row r="148" spans="1:25" ht="16.5" customHeight="1">
      <c r="A148" s="1">
        <v>147</v>
      </c>
      <c r="B148" s="159"/>
      <c r="C148" s="155" t="s">
        <v>95</v>
      </c>
      <c r="D148" s="111">
        <v>0.64236111111111105</v>
      </c>
      <c r="E148" s="160"/>
      <c r="F148" s="161">
        <v>4</v>
      </c>
      <c r="G148" s="162">
        <v>3</v>
      </c>
      <c r="H148" s="102">
        <v>74</v>
      </c>
      <c r="I148" s="134"/>
      <c r="J148" s="1">
        <f t="shared" si="12"/>
        <v>1</v>
      </c>
      <c r="K148" s="8">
        <f t="shared" si="13"/>
        <v>3</v>
      </c>
      <c r="L148" s="8">
        <f t="shared" si="14"/>
        <v>222</v>
      </c>
      <c r="M148" s="7"/>
      <c r="N148" s="6">
        <f t="shared" si="15"/>
        <v>0</v>
      </c>
      <c r="U148" s="13">
        <f t="shared" si="16"/>
        <v>3</v>
      </c>
      <c r="V148" s="13">
        <f t="shared" si="17"/>
        <v>222</v>
      </c>
    </row>
    <row r="149" spans="1:25" ht="16.5" customHeight="1">
      <c r="A149" s="1">
        <v>148</v>
      </c>
      <c r="B149" s="159"/>
      <c r="C149" s="155" t="s">
        <v>93</v>
      </c>
      <c r="D149" s="111">
        <v>0.39583333333333331</v>
      </c>
      <c r="E149" s="154" t="s">
        <v>173</v>
      </c>
      <c r="F149" s="161">
        <v>12</v>
      </c>
      <c r="G149" s="162">
        <v>2.5</v>
      </c>
      <c r="H149" s="102">
        <v>74</v>
      </c>
      <c r="I149" s="134"/>
      <c r="J149" s="1">
        <f t="shared" si="12"/>
        <v>1</v>
      </c>
      <c r="K149" s="8">
        <f t="shared" si="13"/>
        <v>2.5</v>
      </c>
      <c r="L149" s="8">
        <f t="shared" si="14"/>
        <v>185</v>
      </c>
      <c r="M149" s="7"/>
      <c r="N149" s="6">
        <f t="shared" si="15"/>
        <v>0</v>
      </c>
      <c r="U149" s="13">
        <f t="shared" si="16"/>
        <v>2.5</v>
      </c>
      <c r="V149" s="13">
        <f t="shared" si="17"/>
        <v>185</v>
      </c>
    </row>
    <row r="150" spans="1:25" ht="16.5" customHeight="1">
      <c r="A150" s="1">
        <v>149</v>
      </c>
      <c r="B150" s="159"/>
      <c r="C150" s="155" t="s">
        <v>95</v>
      </c>
      <c r="D150" s="111">
        <v>0.54166666666666663</v>
      </c>
      <c r="E150" s="159"/>
      <c r="F150" s="161">
        <v>3</v>
      </c>
      <c r="G150" s="162">
        <v>2.5</v>
      </c>
      <c r="H150" s="102">
        <v>74</v>
      </c>
      <c r="I150" s="134"/>
      <c r="J150" s="1">
        <f t="shared" si="12"/>
        <v>1</v>
      </c>
      <c r="K150" s="8">
        <f t="shared" si="13"/>
        <v>2.5</v>
      </c>
      <c r="L150" s="8">
        <f t="shared" si="14"/>
        <v>185</v>
      </c>
      <c r="M150" s="7"/>
      <c r="N150" s="6">
        <f t="shared" si="15"/>
        <v>0</v>
      </c>
      <c r="U150" s="13">
        <f t="shared" si="16"/>
        <v>2.5</v>
      </c>
      <c r="V150" s="13">
        <f t="shared" si="17"/>
        <v>185</v>
      </c>
    </row>
    <row r="151" spans="1:25" ht="16.5" customHeight="1">
      <c r="A151" s="1">
        <v>150</v>
      </c>
      <c r="B151" s="159"/>
      <c r="C151" s="155" t="s">
        <v>95</v>
      </c>
      <c r="D151" s="111">
        <v>0.65625</v>
      </c>
      <c r="E151" s="160"/>
      <c r="F151" s="161">
        <v>9</v>
      </c>
      <c r="G151" s="162">
        <v>2.5</v>
      </c>
      <c r="H151" s="102">
        <v>74</v>
      </c>
      <c r="I151" s="134"/>
      <c r="J151" s="1">
        <f t="shared" si="12"/>
        <v>1</v>
      </c>
      <c r="K151" s="8">
        <f t="shared" si="13"/>
        <v>2.5</v>
      </c>
      <c r="L151" s="8">
        <f t="shared" si="14"/>
        <v>185</v>
      </c>
      <c r="M151" s="7"/>
      <c r="N151" s="6">
        <f t="shared" si="15"/>
        <v>0</v>
      </c>
      <c r="U151" s="13">
        <f t="shared" si="16"/>
        <v>2.5</v>
      </c>
      <c r="V151" s="13">
        <f t="shared" si="17"/>
        <v>185</v>
      </c>
    </row>
    <row r="152" spans="1:25" ht="16.5" customHeight="1">
      <c r="A152" s="1">
        <v>151</v>
      </c>
      <c r="B152" s="159"/>
      <c r="C152" s="155" t="s">
        <v>93</v>
      </c>
      <c r="D152" s="111">
        <v>0.39583333333333331</v>
      </c>
      <c r="E152" s="154" t="s">
        <v>174</v>
      </c>
      <c r="F152" s="161">
        <v>2</v>
      </c>
      <c r="G152" s="162">
        <v>4.5</v>
      </c>
      <c r="H152" s="102">
        <v>74</v>
      </c>
      <c r="I152" s="134"/>
      <c r="J152" s="1">
        <f t="shared" si="12"/>
        <v>1</v>
      </c>
      <c r="K152" s="8">
        <f t="shared" si="13"/>
        <v>4.5</v>
      </c>
      <c r="L152" s="8">
        <f t="shared" si="14"/>
        <v>333</v>
      </c>
      <c r="M152" s="7"/>
      <c r="N152" s="6">
        <f t="shared" si="15"/>
        <v>0</v>
      </c>
      <c r="U152" s="13">
        <f t="shared" si="16"/>
        <v>4.5</v>
      </c>
      <c r="V152" s="13">
        <f t="shared" si="17"/>
        <v>333</v>
      </c>
    </row>
    <row r="153" spans="1:25" s="11" customFormat="1" ht="16.5" customHeight="1">
      <c r="A153" s="1">
        <v>152</v>
      </c>
      <c r="B153" s="160"/>
      <c r="C153" s="155" t="s">
        <v>95</v>
      </c>
      <c r="D153" s="111">
        <v>0.64236111111111105</v>
      </c>
      <c r="E153" s="160"/>
      <c r="F153" s="161">
        <v>2</v>
      </c>
      <c r="G153" s="162">
        <v>4.5</v>
      </c>
      <c r="H153" s="102">
        <v>74</v>
      </c>
      <c r="I153" s="134"/>
      <c r="J153" s="1">
        <f t="shared" si="12"/>
        <v>1</v>
      </c>
      <c r="K153" s="8">
        <f t="shared" si="13"/>
        <v>4.5</v>
      </c>
      <c r="L153" s="8">
        <f t="shared" si="14"/>
        <v>333</v>
      </c>
      <c r="M153" s="7"/>
      <c r="N153" s="6">
        <f t="shared" si="15"/>
        <v>0</v>
      </c>
      <c r="P153" s="14"/>
      <c r="Q153" s="14"/>
      <c r="R153" s="14"/>
      <c r="S153" s="14"/>
      <c r="T153" s="14"/>
      <c r="U153" s="13">
        <f t="shared" si="16"/>
        <v>4.5</v>
      </c>
      <c r="V153" s="13">
        <f t="shared" si="17"/>
        <v>333</v>
      </c>
      <c r="W153" s="14"/>
      <c r="X153" s="14"/>
      <c r="Y153" s="14"/>
    </row>
    <row r="154" spans="1:25" s="11" customFormat="1" ht="16.5" customHeight="1">
      <c r="A154" s="1">
        <v>153</v>
      </c>
      <c r="B154" s="154" t="s">
        <v>175</v>
      </c>
      <c r="C154" s="155" t="s">
        <v>93</v>
      </c>
      <c r="D154" s="111">
        <v>0.39583333333333331</v>
      </c>
      <c r="E154" s="154" t="s">
        <v>176</v>
      </c>
      <c r="F154" s="161">
        <v>24</v>
      </c>
      <c r="G154" s="162">
        <v>5</v>
      </c>
      <c r="H154" s="102">
        <v>74</v>
      </c>
      <c r="I154" s="134"/>
      <c r="J154" s="1">
        <f t="shared" si="12"/>
        <v>2</v>
      </c>
      <c r="K154" s="8">
        <f t="shared" si="13"/>
        <v>10</v>
      </c>
      <c r="L154" s="8">
        <f t="shared" si="14"/>
        <v>740</v>
      </c>
      <c r="M154" s="7"/>
      <c r="N154" s="6">
        <f t="shared" si="15"/>
        <v>0</v>
      </c>
      <c r="P154" s="14"/>
      <c r="Q154" s="14"/>
      <c r="R154" s="14"/>
      <c r="S154" s="14"/>
      <c r="T154" s="14"/>
      <c r="U154" s="13">
        <f t="shared" si="16"/>
        <v>10</v>
      </c>
      <c r="V154" s="13">
        <f t="shared" si="17"/>
        <v>740</v>
      </c>
      <c r="W154" s="14"/>
      <c r="X154" s="14"/>
      <c r="Y154" s="14"/>
    </row>
    <row r="155" spans="1:25" s="11" customFormat="1" ht="16.5" customHeight="1">
      <c r="A155" s="1">
        <v>154</v>
      </c>
      <c r="B155" s="159"/>
      <c r="C155" s="155" t="s">
        <v>95</v>
      </c>
      <c r="D155" s="111">
        <v>0.58333333333333337</v>
      </c>
      <c r="E155" s="159"/>
      <c r="F155" s="161">
        <v>10</v>
      </c>
      <c r="G155" s="162">
        <v>5</v>
      </c>
      <c r="H155" s="102">
        <v>74</v>
      </c>
      <c r="I155" s="134"/>
      <c r="J155" s="1">
        <f t="shared" si="12"/>
        <v>1</v>
      </c>
      <c r="K155" s="8">
        <f t="shared" si="13"/>
        <v>5</v>
      </c>
      <c r="L155" s="8">
        <f t="shared" si="14"/>
        <v>370</v>
      </c>
      <c r="M155" s="7"/>
      <c r="N155" s="6">
        <f t="shared" si="15"/>
        <v>0</v>
      </c>
      <c r="P155" s="14"/>
      <c r="Q155" s="14"/>
      <c r="R155" s="14"/>
      <c r="S155" s="14"/>
      <c r="T155" s="14"/>
      <c r="U155" s="13">
        <f t="shared" si="16"/>
        <v>5</v>
      </c>
      <c r="V155" s="13">
        <f t="shared" si="17"/>
        <v>370</v>
      </c>
      <c r="W155" s="14"/>
      <c r="X155" s="14"/>
      <c r="Y155" s="14"/>
    </row>
    <row r="156" spans="1:25" ht="16.5" customHeight="1">
      <c r="A156" s="1">
        <v>155</v>
      </c>
      <c r="B156" s="159"/>
      <c r="C156" s="155" t="s">
        <v>95</v>
      </c>
      <c r="D156" s="111">
        <v>0.65277777777777779</v>
      </c>
      <c r="E156" s="160"/>
      <c r="F156" s="161">
        <v>14</v>
      </c>
      <c r="G156" s="162">
        <v>5</v>
      </c>
      <c r="H156" s="102">
        <v>74</v>
      </c>
      <c r="I156" s="134"/>
      <c r="J156" s="1">
        <f t="shared" si="12"/>
        <v>1</v>
      </c>
      <c r="K156" s="8">
        <f t="shared" si="13"/>
        <v>5</v>
      </c>
      <c r="L156" s="8">
        <f t="shared" si="14"/>
        <v>370</v>
      </c>
      <c r="M156" s="7"/>
      <c r="N156" s="6">
        <f t="shared" si="15"/>
        <v>0</v>
      </c>
      <c r="U156" s="13">
        <f t="shared" si="16"/>
        <v>5</v>
      </c>
      <c r="V156" s="13">
        <f t="shared" si="17"/>
        <v>370</v>
      </c>
    </row>
    <row r="157" spans="1:25" ht="16.5" customHeight="1">
      <c r="A157" s="1">
        <v>156</v>
      </c>
      <c r="B157" s="159"/>
      <c r="C157" s="155" t="s">
        <v>93</v>
      </c>
      <c r="D157" s="111">
        <v>0.39583333333333331</v>
      </c>
      <c r="E157" s="154" t="s">
        <v>177</v>
      </c>
      <c r="F157" s="161">
        <v>6</v>
      </c>
      <c r="G157" s="162">
        <v>11</v>
      </c>
      <c r="H157" s="102">
        <v>74</v>
      </c>
      <c r="I157" s="134"/>
      <c r="J157" s="1">
        <f t="shared" si="12"/>
        <v>1</v>
      </c>
      <c r="K157" s="8">
        <f t="shared" si="13"/>
        <v>11</v>
      </c>
      <c r="L157" s="8">
        <f t="shared" si="14"/>
        <v>814</v>
      </c>
      <c r="M157" s="7"/>
      <c r="N157" s="6">
        <f t="shared" si="15"/>
        <v>0</v>
      </c>
      <c r="U157" s="13">
        <f t="shared" si="16"/>
        <v>11</v>
      </c>
      <c r="V157" s="13">
        <f t="shared" si="17"/>
        <v>814</v>
      </c>
    </row>
    <row r="158" spans="1:25" ht="16.5" customHeight="1">
      <c r="A158" s="1">
        <v>157</v>
      </c>
      <c r="B158" s="159"/>
      <c r="C158" s="155" t="s">
        <v>95</v>
      </c>
      <c r="D158" s="111">
        <v>0.58333333333333337</v>
      </c>
      <c r="E158" s="160"/>
      <c r="F158" s="161">
        <v>6</v>
      </c>
      <c r="G158" s="162">
        <v>11</v>
      </c>
      <c r="H158" s="102">
        <v>74</v>
      </c>
      <c r="I158" s="105"/>
      <c r="J158" s="1">
        <f t="shared" si="12"/>
        <v>1</v>
      </c>
      <c r="K158" s="8">
        <f t="shared" si="13"/>
        <v>11</v>
      </c>
      <c r="L158" s="8">
        <f t="shared" si="14"/>
        <v>814</v>
      </c>
      <c r="M158" s="7"/>
      <c r="N158" s="6">
        <f t="shared" si="15"/>
        <v>0</v>
      </c>
      <c r="U158" s="13">
        <f t="shared" si="16"/>
        <v>11</v>
      </c>
      <c r="V158" s="13">
        <f t="shared" si="17"/>
        <v>814</v>
      </c>
    </row>
    <row r="159" spans="1:25" ht="16.5" customHeight="1">
      <c r="A159" s="1">
        <v>158</v>
      </c>
      <c r="B159" s="159"/>
      <c r="C159" s="155" t="s">
        <v>93</v>
      </c>
      <c r="D159" s="111">
        <v>0.39583333333333331</v>
      </c>
      <c r="E159" s="154" t="s">
        <v>178</v>
      </c>
      <c r="F159" s="161">
        <v>8</v>
      </c>
      <c r="G159" s="162">
        <v>5</v>
      </c>
      <c r="H159" s="102">
        <v>74</v>
      </c>
      <c r="I159" s="105"/>
      <c r="J159" s="1">
        <f t="shared" si="12"/>
        <v>1</v>
      </c>
      <c r="K159" s="8">
        <f t="shared" si="13"/>
        <v>5</v>
      </c>
      <c r="L159" s="8">
        <f t="shared" si="14"/>
        <v>370</v>
      </c>
      <c r="M159" s="7"/>
      <c r="N159" s="6">
        <f t="shared" si="15"/>
        <v>0</v>
      </c>
      <c r="U159" s="13">
        <f t="shared" si="16"/>
        <v>5</v>
      </c>
      <c r="V159" s="13">
        <f t="shared" si="17"/>
        <v>370</v>
      </c>
    </row>
    <row r="160" spans="1:25" ht="16.5" customHeight="1">
      <c r="A160" s="1">
        <v>159</v>
      </c>
      <c r="B160" s="159"/>
      <c r="C160" s="155" t="s">
        <v>95</v>
      </c>
      <c r="D160" s="111">
        <v>0.65277777777777779</v>
      </c>
      <c r="E160" s="160"/>
      <c r="F160" s="161">
        <v>8</v>
      </c>
      <c r="G160" s="162">
        <v>5</v>
      </c>
      <c r="H160" s="102">
        <v>74</v>
      </c>
      <c r="I160" s="105"/>
      <c r="J160" s="1">
        <f t="shared" si="12"/>
        <v>1</v>
      </c>
      <c r="K160" s="8">
        <f t="shared" si="13"/>
        <v>5</v>
      </c>
      <c r="L160" s="8">
        <f t="shared" si="14"/>
        <v>370</v>
      </c>
      <c r="M160" s="7"/>
      <c r="N160" s="6">
        <f t="shared" si="15"/>
        <v>0</v>
      </c>
      <c r="U160" s="13">
        <f t="shared" si="16"/>
        <v>5</v>
      </c>
      <c r="V160" s="13">
        <f t="shared" si="17"/>
        <v>370</v>
      </c>
    </row>
    <row r="161" spans="1:22" ht="16.5" customHeight="1">
      <c r="A161" s="1">
        <v>160</v>
      </c>
      <c r="B161" s="159"/>
      <c r="C161" s="155" t="s">
        <v>93</v>
      </c>
      <c r="D161" s="111">
        <v>0.39583333333333331</v>
      </c>
      <c r="E161" s="154" t="s">
        <v>179</v>
      </c>
      <c r="F161" s="161">
        <v>3</v>
      </c>
      <c r="G161" s="162">
        <v>5</v>
      </c>
      <c r="H161" s="102">
        <v>74</v>
      </c>
      <c r="I161" s="105"/>
      <c r="J161" s="1">
        <f t="shared" si="12"/>
        <v>1</v>
      </c>
      <c r="K161" s="8">
        <f t="shared" si="13"/>
        <v>5</v>
      </c>
      <c r="L161" s="8">
        <f t="shared" si="14"/>
        <v>370</v>
      </c>
      <c r="M161" s="7"/>
      <c r="N161" s="6">
        <f t="shared" si="15"/>
        <v>0</v>
      </c>
      <c r="U161" s="13">
        <f t="shared" si="16"/>
        <v>5</v>
      </c>
      <c r="V161" s="13">
        <f t="shared" si="17"/>
        <v>370</v>
      </c>
    </row>
    <row r="162" spans="1:22" ht="16.5" customHeight="1">
      <c r="A162" s="1">
        <v>161</v>
      </c>
      <c r="B162" s="160"/>
      <c r="C162" s="155" t="s">
        <v>95</v>
      </c>
      <c r="D162" s="111">
        <v>0.58333333333333337</v>
      </c>
      <c r="E162" s="160"/>
      <c r="F162" s="161">
        <v>3</v>
      </c>
      <c r="G162" s="162">
        <v>5</v>
      </c>
      <c r="H162" s="102">
        <v>74</v>
      </c>
      <c r="I162" s="105"/>
      <c r="J162" s="1">
        <f t="shared" si="12"/>
        <v>1</v>
      </c>
      <c r="K162" s="8">
        <f t="shared" si="13"/>
        <v>5</v>
      </c>
      <c r="L162" s="8">
        <f t="shared" si="14"/>
        <v>370</v>
      </c>
      <c r="M162" s="7"/>
      <c r="N162" s="6">
        <f t="shared" si="15"/>
        <v>0</v>
      </c>
      <c r="U162" s="13">
        <f t="shared" si="16"/>
        <v>5</v>
      </c>
      <c r="V162" s="13">
        <f t="shared" si="17"/>
        <v>370</v>
      </c>
    </row>
    <row r="163" spans="1:22" ht="16.5" customHeight="1">
      <c r="A163" s="1">
        <v>162</v>
      </c>
      <c r="B163" s="154" t="s">
        <v>180</v>
      </c>
      <c r="C163" s="155" t="s">
        <v>93</v>
      </c>
      <c r="D163" s="111">
        <v>0.375</v>
      </c>
      <c r="E163" s="154" t="s">
        <v>181</v>
      </c>
      <c r="F163" s="161">
        <v>16</v>
      </c>
      <c r="G163" s="162">
        <v>12</v>
      </c>
      <c r="H163" s="102">
        <v>74</v>
      </c>
      <c r="I163" s="105"/>
      <c r="J163" s="1">
        <f t="shared" si="12"/>
        <v>1</v>
      </c>
      <c r="K163" s="8">
        <f t="shared" si="13"/>
        <v>12</v>
      </c>
      <c r="L163" s="8">
        <f t="shared" si="14"/>
        <v>888</v>
      </c>
      <c r="M163" s="7"/>
      <c r="N163" s="6">
        <f t="shared" si="15"/>
        <v>0</v>
      </c>
      <c r="U163" s="13">
        <f t="shared" si="16"/>
        <v>12</v>
      </c>
      <c r="V163" s="13">
        <f t="shared" si="17"/>
        <v>888</v>
      </c>
    </row>
    <row r="164" spans="1:22" ht="16.5" customHeight="1">
      <c r="A164" s="1">
        <v>163</v>
      </c>
      <c r="B164" s="159"/>
      <c r="C164" s="155" t="s">
        <v>95</v>
      </c>
      <c r="D164" s="111">
        <v>0.55902777777777779</v>
      </c>
      <c r="E164" s="159"/>
      <c r="F164" s="161">
        <v>7</v>
      </c>
      <c r="G164" s="162">
        <v>4</v>
      </c>
      <c r="H164" s="102">
        <v>74</v>
      </c>
      <c r="I164" s="105"/>
      <c r="J164" s="1">
        <f t="shared" si="12"/>
        <v>1</v>
      </c>
      <c r="K164" s="8">
        <f t="shared" si="13"/>
        <v>4</v>
      </c>
      <c r="L164" s="8">
        <f t="shared" si="14"/>
        <v>296</v>
      </c>
      <c r="M164" s="7"/>
      <c r="N164" s="6">
        <f t="shared" si="15"/>
        <v>0</v>
      </c>
      <c r="U164" s="13">
        <f t="shared" si="16"/>
        <v>4</v>
      </c>
      <c r="V164" s="13">
        <f t="shared" si="17"/>
        <v>296</v>
      </c>
    </row>
    <row r="165" spans="1:22" ht="16.5" customHeight="1">
      <c r="A165" s="1">
        <v>164</v>
      </c>
      <c r="B165" s="159"/>
      <c r="C165" s="155" t="s">
        <v>95</v>
      </c>
      <c r="D165" s="111" t="s">
        <v>182</v>
      </c>
      <c r="E165" s="160"/>
      <c r="F165" s="161">
        <v>9</v>
      </c>
      <c r="G165" s="162">
        <v>12</v>
      </c>
      <c r="H165" s="102">
        <v>74</v>
      </c>
      <c r="I165" s="105"/>
      <c r="J165" s="1">
        <f t="shared" si="12"/>
        <v>1</v>
      </c>
      <c r="K165" s="8">
        <f t="shared" si="13"/>
        <v>12</v>
      </c>
      <c r="L165" s="8">
        <f t="shared" si="14"/>
        <v>888</v>
      </c>
      <c r="M165" s="7"/>
      <c r="N165" s="6">
        <f t="shared" si="15"/>
        <v>0</v>
      </c>
      <c r="U165" s="13">
        <f t="shared" si="16"/>
        <v>12</v>
      </c>
      <c r="V165" s="13">
        <f t="shared" si="17"/>
        <v>888</v>
      </c>
    </row>
    <row r="166" spans="1:22" ht="16.5" customHeight="1">
      <c r="A166" s="1">
        <v>165</v>
      </c>
      <c r="B166" s="159"/>
      <c r="C166" s="155" t="s">
        <v>93</v>
      </c>
      <c r="D166" s="111">
        <v>0.375</v>
      </c>
      <c r="E166" s="154" t="s">
        <v>183</v>
      </c>
      <c r="F166" s="161">
        <v>18</v>
      </c>
      <c r="G166" s="162">
        <v>9</v>
      </c>
      <c r="H166" s="102">
        <v>74</v>
      </c>
      <c r="I166" s="105"/>
      <c r="J166" s="1">
        <f t="shared" si="12"/>
        <v>1</v>
      </c>
      <c r="K166" s="8">
        <f t="shared" si="13"/>
        <v>9</v>
      </c>
      <c r="L166" s="8">
        <f t="shared" si="14"/>
        <v>666</v>
      </c>
      <c r="M166" s="7"/>
      <c r="N166" s="6">
        <f t="shared" si="15"/>
        <v>0</v>
      </c>
      <c r="U166" s="13">
        <f t="shared" si="16"/>
        <v>9</v>
      </c>
      <c r="V166" s="13">
        <f t="shared" si="17"/>
        <v>666</v>
      </c>
    </row>
    <row r="167" spans="1:22" ht="16.5" customHeight="1">
      <c r="A167" s="1">
        <v>166</v>
      </c>
      <c r="B167" s="159"/>
      <c r="C167" s="155" t="s">
        <v>95</v>
      </c>
      <c r="D167" s="111">
        <v>0.55902777777777779</v>
      </c>
      <c r="E167" s="159"/>
      <c r="F167" s="161">
        <v>6</v>
      </c>
      <c r="G167" s="162">
        <v>4</v>
      </c>
      <c r="H167" s="102">
        <v>74</v>
      </c>
      <c r="I167" s="105"/>
      <c r="J167" s="1">
        <f t="shared" si="12"/>
        <v>1</v>
      </c>
      <c r="K167" s="8">
        <f t="shared" si="13"/>
        <v>4</v>
      </c>
      <c r="L167" s="8">
        <f t="shared" si="14"/>
        <v>296</v>
      </c>
      <c r="M167" s="7"/>
      <c r="N167" s="6">
        <f t="shared" si="15"/>
        <v>0</v>
      </c>
      <c r="U167" s="13">
        <f t="shared" si="16"/>
        <v>4</v>
      </c>
      <c r="V167" s="13">
        <f t="shared" si="17"/>
        <v>296</v>
      </c>
    </row>
    <row r="168" spans="1:22" ht="16.5" customHeight="1">
      <c r="A168" s="1">
        <v>167</v>
      </c>
      <c r="B168" s="159"/>
      <c r="C168" s="155" t="s">
        <v>95</v>
      </c>
      <c r="D168" s="111" t="s">
        <v>182</v>
      </c>
      <c r="E168" s="160"/>
      <c r="F168" s="161">
        <v>12</v>
      </c>
      <c r="G168" s="162">
        <v>9</v>
      </c>
      <c r="H168" s="102">
        <v>74</v>
      </c>
      <c r="I168" s="105"/>
      <c r="J168" s="1">
        <f t="shared" si="12"/>
        <v>1</v>
      </c>
      <c r="K168" s="8">
        <f t="shared" si="13"/>
        <v>9</v>
      </c>
      <c r="L168" s="8">
        <f t="shared" si="14"/>
        <v>666</v>
      </c>
      <c r="M168" s="7"/>
      <c r="N168" s="6">
        <f t="shared" si="15"/>
        <v>0</v>
      </c>
      <c r="U168" s="13">
        <f t="shared" si="16"/>
        <v>9</v>
      </c>
      <c r="V168" s="13">
        <f t="shared" si="17"/>
        <v>666</v>
      </c>
    </row>
    <row r="169" spans="1:22" ht="16.5" customHeight="1">
      <c r="A169" s="1">
        <v>168</v>
      </c>
      <c r="B169" s="159"/>
      <c r="C169" s="155" t="s">
        <v>93</v>
      </c>
      <c r="D169" s="111">
        <v>0.375</v>
      </c>
      <c r="E169" s="154" t="s">
        <v>184</v>
      </c>
      <c r="F169" s="161">
        <v>3</v>
      </c>
      <c r="G169" s="162">
        <v>6</v>
      </c>
      <c r="H169" s="102">
        <v>74</v>
      </c>
      <c r="I169" s="105"/>
      <c r="J169" s="1">
        <f t="shared" si="12"/>
        <v>1</v>
      </c>
      <c r="K169" s="8">
        <f t="shared" si="13"/>
        <v>6</v>
      </c>
      <c r="L169" s="8">
        <f t="shared" si="14"/>
        <v>444</v>
      </c>
      <c r="M169" s="7"/>
      <c r="N169" s="6">
        <f t="shared" si="15"/>
        <v>0</v>
      </c>
      <c r="U169" s="13">
        <f t="shared" si="16"/>
        <v>6</v>
      </c>
      <c r="V169" s="13">
        <f t="shared" si="17"/>
        <v>444</v>
      </c>
    </row>
    <row r="170" spans="1:22" ht="16.5" customHeight="1">
      <c r="A170" s="1">
        <v>169</v>
      </c>
      <c r="B170" s="160"/>
      <c r="C170" s="155" t="s">
        <v>95</v>
      </c>
      <c r="D170" s="111" t="s">
        <v>182</v>
      </c>
      <c r="E170" s="160"/>
      <c r="F170" s="161">
        <v>3</v>
      </c>
      <c r="G170" s="162">
        <v>6</v>
      </c>
      <c r="H170" s="102">
        <v>74</v>
      </c>
      <c r="I170" s="105"/>
      <c r="J170" s="1">
        <f t="shared" si="12"/>
        <v>1</v>
      </c>
      <c r="K170" s="8">
        <f t="shared" si="13"/>
        <v>6</v>
      </c>
      <c r="L170" s="8">
        <f t="shared" si="14"/>
        <v>444</v>
      </c>
      <c r="M170" s="7"/>
      <c r="N170" s="6">
        <f t="shared" si="15"/>
        <v>0</v>
      </c>
      <c r="U170" s="13">
        <f t="shared" si="16"/>
        <v>6</v>
      </c>
      <c r="V170" s="13">
        <f t="shared" si="17"/>
        <v>444</v>
      </c>
    </row>
    <row r="171" spans="1:22" ht="16.5" customHeight="1">
      <c r="A171" s="1">
        <v>170</v>
      </c>
      <c r="B171" s="154" t="s">
        <v>185</v>
      </c>
      <c r="C171" s="155" t="s">
        <v>93</v>
      </c>
      <c r="D171" s="111">
        <v>0.39583333333333331</v>
      </c>
      <c r="E171" s="154" t="s">
        <v>186</v>
      </c>
      <c r="F171" s="161">
        <v>7</v>
      </c>
      <c r="G171" s="162">
        <v>3</v>
      </c>
      <c r="H171" s="102">
        <v>74</v>
      </c>
      <c r="I171" s="105"/>
      <c r="J171" s="1">
        <f t="shared" si="12"/>
        <v>1</v>
      </c>
      <c r="K171" s="8">
        <f t="shared" si="13"/>
        <v>3</v>
      </c>
      <c r="L171" s="8">
        <f t="shared" si="14"/>
        <v>222</v>
      </c>
      <c r="M171" s="7"/>
      <c r="N171" s="6">
        <f t="shared" si="15"/>
        <v>0</v>
      </c>
      <c r="U171" s="13">
        <f t="shared" si="16"/>
        <v>3</v>
      </c>
      <c r="V171" s="13">
        <f t="shared" si="17"/>
        <v>222</v>
      </c>
    </row>
    <row r="172" spans="1:22" ht="16.5" customHeight="1">
      <c r="A172" s="1">
        <v>171</v>
      </c>
      <c r="B172" s="159"/>
      <c r="C172" s="155" t="s">
        <v>95</v>
      </c>
      <c r="D172" s="111">
        <v>0.57638888888888895</v>
      </c>
      <c r="E172" s="159"/>
      <c r="F172" s="161">
        <v>2</v>
      </c>
      <c r="G172" s="162">
        <v>3</v>
      </c>
      <c r="H172" s="102">
        <v>74</v>
      </c>
      <c r="I172" s="105"/>
      <c r="J172" s="1">
        <f t="shared" si="12"/>
        <v>1</v>
      </c>
      <c r="K172" s="8">
        <f t="shared" si="13"/>
        <v>3</v>
      </c>
      <c r="L172" s="8">
        <f t="shared" si="14"/>
        <v>222</v>
      </c>
      <c r="M172" s="7"/>
      <c r="N172" s="6">
        <f t="shared" si="15"/>
        <v>0</v>
      </c>
      <c r="U172" s="13">
        <f t="shared" si="16"/>
        <v>3</v>
      </c>
      <c r="V172" s="13">
        <f t="shared" si="17"/>
        <v>222</v>
      </c>
    </row>
    <row r="173" spans="1:22" ht="16.5" customHeight="1">
      <c r="A173" s="1">
        <v>172</v>
      </c>
      <c r="B173" s="159"/>
      <c r="C173" s="155" t="s">
        <v>95</v>
      </c>
      <c r="D173" s="111">
        <v>0.65625</v>
      </c>
      <c r="E173" s="160"/>
      <c r="F173" s="161">
        <v>5</v>
      </c>
      <c r="G173" s="162">
        <v>3</v>
      </c>
      <c r="H173" s="102">
        <v>74</v>
      </c>
      <c r="I173" s="105"/>
      <c r="J173" s="1">
        <f t="shared" si="12"/>
        <v>1</v>
      </c>
      <c r="K173" s="8">
        <f t="shared" si="13"/>
        <v>3</v>
      </c>
      <c r="L173" s="8">
        <f t="shared" si="14"/>
        <v>222</v>
      </c>
      <c r="M173" s="7"/>
      <c r="N173" s="6">
        <f t="shared" si="15"/>
        <v>0</v>
      </c>
      <c r="U173" s="13">
        <f t="shared" si="16"/>
        <v>3</v>
      </c>
      <c r="V173" s="13">
        <f t="shared" si="17"/>
        <v>222</v>
      </c>
    </row>
    <row r="174" spans="1:22" ht="16.5" customHeight="1">
      <c r="A174" s="1">
        <v>173</v>
      </c>
      <c r="B174" s="159"/>
      <c r="C174" s="155" t="s">
        <v>93</v>
      </c>
      <c r="D174" s="111">
        <v>0.39583333333333331</v>
      </c>
      <c r="E174" s="154" t="s">
        <v>187</v>
      </c>
      <c r="F174" s="161">
        <v>4</v>
      </c>
      <c r="G174" s="162">
        <v>4</v>
      </c>
      <c r="H174" s="102">
        <v>74</v>
      </c>
      <c r="I174" s="101"/>
      <c r="J174" s="1">
        <f t="shared" si="12"/>
        <v>1</v>
      </c>
      <c r="K174" s="8">
        <f t="shared" si="13"/>
        <v>4</v>
      </c>
      <c r="L174" s="8">
        <f t="shared" si="14"/>
        <v>296</v>
      </c>
      <c r="M174" s="7"/>
      <c r="N174" s="6">
        <f t="shared" si="15"/>
        <v>0</v>
      </c>
      <c r="U174" s="13">
        <f t="shared" si="16"/>
        <v>4</v>
      </c>
      <c r="V174" s="13">
        <f t="shared" si="17"/>
        <v>296</v>
      </c>
    </row>
    <row r="175" spans="1:22" ht="16.5" customHeight="1">
      <c r="A175" s="1">
        <v>174</v>
      </c>
      <c r="B175" s="159"/>
      <c r="C175" s="155" t="s">
        <v>95</v>
      </c>
      <c r="D175" s="111">
        <v>0.65625</v>
      </c>
      <c r="E175" s="160"/>
      <c r="F175" s="161">
        <v>4</v>
      </c>
      <c r="G175" s="162">
        <v>4</v>
      </c>
      <c r="H175" s="102">
        <v>74</v>
      </c>
      <c r="I175" s="101"/>
      <c r="J175" s="1">
        <f t="shared" si="12"/>
        <v>1</v>
      </c>
      <c r="K175" s="8">
        <f t="shared" si="13"/>
        <v>4</v>
      </c>
      <c r="L175" s="8">
        <f t="shared" si="14"/>
        <v>296</v>
      </c>
      <c r="M175" s="7"/>
      <c r="N175" s="6">
        <f t="shared" si="15"/>
        <v>0</v>
      </c>
      <c r="U175" s="13">
        <f t="shared" si="16"/>
        <v>4</v>
      </c>
      <c r="V175" s="13">
        <f t="shared" si="17"/>
        <v>296</v>
      </c>
    </row>
    <row r="176" spans="1:22" ht="16.5" customHeight="1">
      <c r="A176" s="1">
        <v>175</v>
      </c>
      <c r="B176" s="159"/>
      <c r="C176" s="155" t="s">
        <v>93</v>
      </c>
      <c r="D176" s="111">
        <v>0.39583333333333331</v>
      </c>
      <c r="E176" s="154" t="s">
        <v>188</v>
      </c>
      <c r="F176" s="161">
        <v>12</v>
      </c>
      <c r="G176" s="162">
        <v>3</v>
      </c>
      <c r="H176" s="102">
        <v>74</v>
      </c>
      <c r="I176" s="101"/>
      <c r="J176" s="1">
        <f t="shared" si="12"/>
        <v>1</v>
      </c>
      <c r="K176" s="8">
        <f t="shared" si="13"/>
        <v>3</v>
      </c>
      <c r="L176" s="8">
        <f t="shared" si="14"/>
        <v>222</v>
      </c>
      <c r="M176" s="7"/>
      <c r="N176" s="6">
        <f t="shared" si="15"/>
        <v>0</v>
      </c>
      <c r="U176" s="13">
        <f t="shared" si="16"/>
        <v>3</v>
      </c>
      <c r="V176" s="13">
        <f t="shared" si="17"/>
        <v>222</v>
      </c>
    </row>
    <row r="177" spans="1:22" ht="16.5" customHeight="1">
      <c r="A177" s="1">
        <v>176</v>
      </c>
      <c r="B177" s="159"/>
      <c r="C177" s="155" t="s">
        <v>95</v>
      </c>
      <c r="D177" s="111">
        <v>0.57638888888888895</v>
      </c>
      <c r="E177" s="159"/>
      <c r="F177" s="161">
        <v>4</v>
      </c>
      <c r="G177" s="162">
        <v>3</v>
      </c>
      <c r="H177" s="102">
        <v>74</v>
      </c>
      <c r="I177" s="101"/>
      <c r="J177" s="1">
        <f t="shared" si="12"/>
        <v>1</v>
      </c>
      <c r="K177" s="8">
        <f t="shared" si="13"/>
        <v>3</v>
      </c>
      <c r="L177" s="8">
        <f t="shared" si="14"/>
        <v>222</v>
      </c>
      <c r="M177" s="7"/>
      <c r="N177" s="6">
        <f t="shared" si="15"/>
        <v>0</v>
      </c>
      <c r="U177" s="13">
        <f t="shared" si="16"/>
        <v>3</v>
      </c>
      <c r="V177" s="13">
        <f t="shared" si="17"/>
        <v>222</v>
      </c>
    </row>
    <row r="178" spans="1:22" ht="16.5" customHeight="1">
      <c r="A178" s="1">
        <v>177</v>
      </c>
      <c r="B178" s="159"/>
      <c r="C178" s="155" t="s">
        <v>95</v>
      </c>
      <c r="D178" s="111">
        <v>0.65625</v>
      </c>
      <c r="E178" s="160"/>
      <c r="F178" s="161">
        <v>8</v>
      </c>
      <c r="G178" s="162">
        <v>3</v>
      </c>
      <c r="H178" s="102">
        <v>74</v>
      </c>
      <c r="I178" s="134"/>
      <c r="J178" s="1">
        <f t="shared" si="12"/>
        <v>1</v>
      </c>
      <c r="K178" s="8">
        <f t="shared" si="13"/>
        <v>3</v>
      </c>
      <c r="L178" s="8">
        <f t="shared" si="14"/>
        <v>222</v>
      </c>
      <c r="M178" s="7"/>
      <c r="N178" s="6">
        <f t="shared" si="15"/>
        <v>0</v>
      </c>
      <c r="U178" s="13">
        <f t="shared" si="16"/>
        <v>3</v>
      </c>
      <c r="V178" s="13">
        <f t="shared" si="17"/>
        <v>222</v>
      </c>
    </row>
    <row r="179" spans="1:22" ht="16.5" customHeight="1">
      <c r="A179" s="1">
        <v>178</v>
      </c>
      <c r="B179" s="159"/>
      <c r="C179" s="155" t="s">
        <v>93</v>
      </c>
      <c r="D179" s="111">
        <v>0.39583333333333331</v>
      </c>
      <c r="E179" s="154" t="s">
        <v>189</v>
      </c>
      <c r="F179" s="161">
        <v>9</v>
      </c>
      <c r="G179" s="162">
        <v>3</v>
      </c>
      <c r="H179" s="102">
        <v>74</v>
      </c>
      <c r="I179" s="134"/>
      <c r="J179" s="1">
        <f t="shared" si="12"/>
        <v>1</v>
      </c>
      <c r="K179" s="8">
        <f t="shared" si="13"/>
        <v>3</v>
      </c>
      <c r="L179" s="8">
        <f t="shared" si="14"/>
        <v>222</v>
      </c>
      <c r="M179" s="7"/>
      <c r="N179" s="6">
        <f t="shared" si="15"/>
        <v>0</v>
      </c>
      <c r="U179" s="13">
        <f t="shared" si="16"/>
        <v>3</v>
      </c>
      <c r="V179" s="13">
        <f t="shared" si="17"/>
        <v>222</v>
      </c>
    </row>
    <row r="180" spans="1:22" ht="16.5" customHeight="1">
      <c r="A180" s="1">
        <v>179</v>
      </c>
      <c r="B180" s="159"/>
      <c r="C180" s="155" t="s">
        <v>95</v>
      </c>
      <c r="D180" s="111">
        <v>0.57638888888888895</v>
      </c>
      <c r="E180" s="159"/>
      <c r="F180" s="161">
        <v>2</v>
      </c>
      <c r="G180" s="162">
        <v>3</v>
      </c>
      <c r="H180" s="102">
        <v>74</v>
      </c>
      <c r="I180" s="134"/>
      <c r="J180" s="1">
        <f t="shared" si="12"/>
        <v>1</v>
      </c>
      <c r="K180" s="8">
        <f t="shared" si="13"/>
        <v>3</v>
      </c>
      <c r="L180" s="8">
        <f t="shared" si="14"/>
        <v>222</v>
      </c>
      <c r="M180" s="7"/>
      <c r="N180" s="6">
        <f t="shared" si="15"/>
        <v>0</v>
      </c>
      <c r="U180" s="13">
        <f t="shared" si="16"/>
        <v>3</v>
      </c>
      <c r="V180" s="13">
        <f t="shared" si="17"/>
        <v>222</v>
      </c>
    </row>
    <row r="181" spans="1:22" ht="16.5" customHeight="1">
      <c r="A181" s="1">
        <v>180</v>
      </c>
      <c r="B181" s="159"/>
      <c r="C181" s="155" t="s">
        <v>95</v>
      </c>
      <c r="D181" s="111">
        <v>0.65625</v>
      </c>
      <c r="E181" s="160"/>
      <c r="F181" s="161">
        <v>7</v>
      </c>
      <c r="G181" s="162">
        <v>3</v>
      </c>
      <c r="H181" s="102">
        <v>74</v>
      </c>
      <c r="I181" s="134"/>
      <c r="J181" s="1">
        <f t="shared" si="12"/>
        <v>1</v>
      </c>
      <c r="K181" s="8">
        <f t="shared" si="13"/>
        <v>3</v>
      </c>
      <c r="L181" s="8">
        <f t="shared" si="14"/>
        <v>222</v>
      </c>
      <c r="M181" s="7"/>
      <c r="N181" s="6">
        <f t="shared" si="15"/>
        <v>0</v>
      </c>
      <c r="U181" s="13">
        <f t="shared" si="16"/>
        <v>3</v>
      </c>
      <c r="V181" s="13">
        <f t="shared" si="17"/>
        <v>222</v>
      </c>
    </row>
    <row r="182" spans="1:22" ht="16.5" customHeight="1">
      <c r="A182" s="1">
        <v>181</v>
      </c>
      <c r="B182" s="159"/>
      <c r="C182" s="155" t="s">
        <v>93</v>
      </c>
      <c r="D182" s="111">
        <v>0.39583333333333331</v>
      </c>
      <c r="E182" s="154" t="s">
        <v>190</v>
      </c>
      <c r="F182" s="161">
        <v>12</v>
      </c>
      <c r="G182" s="162">
        <v>3</v>
      </c>
      <c r="H182" s="102">
        <v>74</v>
      </c>
      <c r="I182" s="134"/>
      <c r="J182" s="1">
        <f t="shared" si="12"/>
        <v>1</v>
      </c>
      <c r="K182" s="8">
        <f t="shared" si="13"/>
        <v>3</v>
      </c>
      <c r="L182" s="8">
        <f t="shared" si="14"/>
        <v>222</v>
      </c>
      <c r="M182" s="7"/>
      <c r="N182" s="6">
        <f t="shared" si="15"/>
        <v>0</v>
      </c>
      <c r="U182" s="13">
        <f t="shared" si="16"/>
        <v>3</v>
      </c>
      <c r="V182" s="13">
        <f t="shared" si="17"/>
        <v>222</v>
      </c>
    </row>
    <row r="183" spans="1:22" ht="16.5" customHeight="1">
      <c r="A183" s="1">
        <v>182</v>
      </c>
      <c r="B183" s="159"/>
      <c r="C183" s="155" t="s">
        <v>95</v>
      </c>
      <c r="D183" s="111">
        <v>0.57638888888888895</v>
      </c>
      <c r="E183" s="159"/>
      <c r="F183" s="161">
        <v>5</v>
      </c>
      <c r="G183" s="162">
        <v>3</v>
      </c>
      <c r="H183" s="102">
        <v>74</v>
      </c>
      <c r="I183" s="134"/>
      <c r="J183" s="1">
        <f t="shared" si="12"/>
        <v>1</v>
      </c>
      <c r="K183" s="8">
        <f t="shared" si="13"/>
        <v>3</v>
      </c>
      <c r="L183" s="8">
        <f t="shared" si="14"/>
        <v>222</v>
      </c>
      <c r="M183" s="7"/>
      <c r="N183" s="6">
        <f t="shared" si="15"/>
        <v>0</v>
      </c>
      <c r="U183" s="13">
        <f t="shared" si="16"/>
        <v>3</v>
      </c>
      <c r="V183" s="13">
        <f t="shared" si="17"/>
        <v>222</v>
      </c>
    </row>
    <row r="184" spans="1:22" ht="16.5" customHeight="1">
      <c r="A184" s="1">
        <v>183</v>
      </c>
      <c r="B184" s="159"/>
      <c r="C184" s="155" t="s">
        <v>95</v>
      </c>
      <c r="D184" s="111">
        <v>0.65625</v>
      </c>
      <c r="E184" s="160"/>
      <c r="F184" s="161">
        <v>7</v>
      </c>
      <c r="G184" s="162">
        <v>3</v>
      </c>
      <c r="H184" s="102">
        <v>74</v>
      </c>
      <c r="I184" s="134"/>
      <c r="J184" s="1">
        <f t="shared" si="12"/>
        <v>1</v>
      </c>
      <c r="K184" s="8">
        <f t="shared" si="13"/>
        <v>3</v>
      </c>
      <c r="L184" s="8">
        <f t="shared" si="14"/>
        <v>222</v>
      </c>
      <c r="M184" s="7"/>
      <c r="N184" s="6">
        <f t="shared" si="15"/>
        <v>0</v>
      </c>
      <c r="U184" s="13">
        <f t="shared" si="16"/>
        <v>3</v>
      </c>
      <c r="V184" s="13">
        <f t="shared" si="17"/>
        <v>222</v>
      </c>
    </row>
    <row r="185" spans="1:22" ht="16.5" customHeight="1">
      <c r="A185" s="1">
        <v>184</v>
      </c>
      <c r="B185" s="159"/>
      <c r="C185" s="155" t="s">
        <v>93</v>
      </c>
      <c r="D185" s="111">
        <v>0.39583333333333331</v>
      </c>
      <c r="E185" s="154" t="s">
        <v>191</v>
      </c>
      <c r="F185" s="161">
        <v>4</v>
      </c>
      <c r="G185" s="162">
        <v>4</v>
      </c>
      <c r="H185" s="102">
        <v>74</v>
      </c>
      <c r="I185" s="134"/>
      <c r="J185" s="1">
        <f t="shared" si="12"/>
        <v>1</v>
      </c>
      <c r="K185" s="8">
        <f t="shared" si="13"/>
        <v>4</v>
      </c>
      <c r="L185" s="8">
        <f t="shared" si="14"/>
        <v>296</v>
      </c>
      <c r="M185" s="7"/>
      <c r="N185" s="6">
        <f t="shared" si="15"/>
        <v>0</v>
      </c>
      <c r="U185" s="13">
        <f t="shared" si="16"/>
        <v>4</v>
      </c>
      <c r="V185" s="13">
        <f t="shared" si="17"/>
        <v>296</v>
      </c>
    </row>
    <row r="186" spans="1:22" ht="16.5" customHeight="1">
      <c r="A186" s="1">
        <v>185</v>
      </c>
      <c r="B186" s="159"/>
      <c r="C186" s="155" t="s">
        <v>95</v>
      </c>
      <c r="D186" s="111">
        <v>0.57638888888888895</v>
      </c>
      <c r="E186" s="159"/>
      <c r="F186" s="161">
        <v>3</v>
      </c>
      <c r="G186" s="162">
        <v>4</v>
      </c>
      <c r="H186" s="102">
        <v>74</v>
      </c>
      <c r="I186" s="134"/>
      <c r="J186" s="1">
        <f t="shared" si="12"/>
        <v>1</v>
      </c>
      <c r="K186" s="8">
        <f t="shared" si="13"/>
        <v>4</v>
      </c>
      <c r="L186" s="8">
        <f t="shared" si="14"/>
        <v>296</v>
      </c>
      <c r="M186" s="7"/>
      <c r="N186" s="6">
        <f t="shared" si="15"/>
        <v>0</v>
      </c>
      <c r="U186" s="13">
        <f t="shared" si="16"/>
        <v>4</v>
      </c>
      <c r="V186" s="13">
        <f t="shared" si="17"/>
        <v>296</v>
      </c>
    </row>
    <row r="187" spans="1:22" ht="16.5" customHeight="1">
      <c r="A187" s="1">
        <v>186</v>
      </c>
      <c r="B187" s="159"/>
      <c r="C187" s="155" t="s">
        <v>95</v>
      </c>
      <c r="D187" s="111">
        <v>0.65625</v>
      </c>
      <c r="E187" s="160"/>
      <c r="F187" s="161">
        <v>1</v>
      </c>
      <c r="G187" s="162">
        <v>4</v>
      </c>
      <c r="H187" s="102">
        <v>74</v>
      </c>
      <c r="I187" s="134"/>
      <c r="J187" s="1">
        <f t="shared" si="12"/>
        <v>1</v>
      </c>
      <c r="K187" s="8">
        <f t="shared" si="13"/>
        <v>4</v>
      </c>
      <c r="L187" s="8">
        <f t="shared" si="14"/>
        <v>296</v>
      </c>
      <c r="M187" s="7"/>
      <c r="N187" s="6">
        <f t="shared" si="15"/>
        <v>0</v>
      </c>
      <c r="U187" s="13">
        <f t="shared" si="16"/>
        <v>4</v>
      </c>
      <c r="V187" s="13">
        <f t="shared" si="17"/>
        <v>296</v>
      </c>
    </row>
    <row r="188" spans="1:22" ht="16.5" customHeight="1">
      <c r="A188" s="1">
        <v>187</v>
      </c>
      <c r="B188" s="159"/>
      <c r="C188" s="155" t="s">
        <v>93</v>
      </c>
      <c r="D188" s="111">
        <v>0.39583333333333331</v>
      </c>
      <c r="E188" s="154" t="s">
        <v>192</v>
      </c>
      <c r="F188" s="161">
        <v>18</v>
      </c>
      <c r="G188" s="162">
        <v>3.5</v>
      </c>
      <c r="H188" s="102">
        <v>74</v>
      </c>
      <c r="I188" s="134"/>
      <c r="J188" s="1">
        <f t="shared" si="12"/>
        <v>1</v>
      </c>
      <c r="K188" s="8">
        <f t="shared" si="13"/>
        <v>3.5</v>
      </c>
      <c r="L188" s="8">
        <f t="shared" si="14"/>
        <v>259</v>
      </c>
      <c r="M188" s="7"/>
      <c r="N188" s="6">
        <f t="shared" si="15"/>
        <v>0</v>
      </c>
      <c r="U188" s="13">
        <f t="shared" si="16"/>
        <v>3.5</v>
      </c>
      <c r="V188" s="13">
        <f t="shared" si="17"/>
        <v>259</v>
      </c>
    </row>
    <row r="189" spans="1:22" ht="16.5" customHeight="1">
      <c r="A189" s="1">
        <v>188</v>
      </c>
      <c r="B189" s="159"/>
      <c r="C189" s="155" t="s">
        <v>95</v>
      </c>
      <c r="D189" s="111">
        <v>0.57638888888888895</v>
      </c>
      <c r="E189" s="159"/>
      <c r="F189" s="161">
        <v>8</v>
      </c>
      <c r="G189" s="162">
        <v>3.5</v>
      </c>
      <c r="H189" s="102">
        <v>74</v>
      </c>
      <c r="I189" s="134"/>
      <c r="J189" s="1">
        <f t="shared" si="12"/>
        <v>1</v>
      </c>
      <c r="K189" s="8">
        <f t="shared" si="13"/>
        <v>3.5</v>
      </c>
      <c r="L189" s="8">
        <f t="shared" si="14"/>
        <v>259</v>
      </c>
      <c r="M189" s="7"/>
      <c r="N189" s="6">
        <f t="shared" si="15"/>
        <v>0</v>
      </c>
      <c r="U189" s="13">
        <f t="shared" si="16"/>
        <v>3.5</v>
      </c>
      <c r="V189" s="13">
        <f t="shared" si="17"/>
        <v>259</v>
      </c>
    </row>
    <row r="190" spans="1:22" ht="16.5" customHeight="1">
      <c r="A190" s="1">
        <v>189</v>
      </c>
      <c r="B190" s="160"/>
      <c r="C190" s="155" t="s">
        <v>95</v>
      </c>
      <c r="D190" s="111">
        <v>0.65625</v>
      </c>
      <c r="E190" s="160"/>
      <c r="F190" s="161">
        <v>10</v>
      </c>
      <c r="G190" s="162">
        <v>3.5</v>
      </c>
      <c r="H190" s="102">
        <v>74</v>
      </c>
      <c r="I190" s="134"/>
      <c r="J190" s="1">
        <f t="shared" ref="J190:J253" si="18">ROUNDUP(F190/20,0)</f>
        <v>1</v>
      </c>
      <c r="K190" s="8">
        <f t="shared" ref="K190:K253" si="19">$P$3*J190*G190</f>
        <v>3.5</v>
      </c>
      <c r="L190" s="8">
        <f t="shared" ref="L190:L253" si="20">$P$3*J190*G190*H190</f>
        <v>259</v>
      </c>
      <c r="M190" s="7"/>
      <c r="N190" s="6">
        <f t="shared" ref="N190:N253" si="21">IFERROR(K190/M190,0)</f>
        <v>0</v>
      </c>
      <c r="U190" s="13">
        <f t="shared" si="16"/>
        <v>3.5</v>
      </c>
      <c r="V190" s="13">
        <f t="shared" si="17"/>
        <v>259</v>
      </c>
    </row>
    <row r="191" spans="1:22" ht="16.5" customHeight="1">
      <c r="A191" s="1">
        <v>190</v>
      </c>
      <c r="B191" s="154" t="s">
        <v>193</v>
      </c>
      <c r="C191" s="155" t="s">
        <v>93</v>
      </c>
      <c r="D191" s="111">
        <v>0.39583333333333331</v>
      </c>
      <c r="E191" s="154" t="s">
        <v>194</v>
      </c>
      <c r="F191" s="161">
        <v>32</v>
      </c>
      <c r="G191" s="162">
        <v>16</v>
      </c>
      <c r="H191" s="102">
        <v>74</v>
      </c>
      <c r="I191" s="134"/>
      <c r="J191" s="1">
        <f t="shared" si="18"/>
        <v>2</v>
      </c>
      <c r="K191" s="8">
        <f t="shared" si="19"/>
        <v>32</v>
      </c>
      <c r="L191" s="8">
        <f t="shared" si="20"/>
        <v>2368</v>
      </c>
      <c r="M191" s="7"/>
      <c r="N191" s="6">
        <f t="shared" si="21"/>
        <v>0</v>
      </c>
      <c r="U191" s="13">
        <f t="shared" si="16"/>
        <v>32</v>
      </c>
      <c r="V191" s="13">
        <f t="shared" si="17"/>
        <v>2368</v>
      </c>
    </row>
    <row r="192" spans="1:22" ht="16.5" customHeight="1">
      <c r="A192" s="1">
        <v>191</v>
      </c>
      <c r="B192" s="159"/>
      <c r="C192" s="155" t="s">
        <v>95</v>
      </c>
      <c r="D192" s="111">
        <v>0.54513888888888895</v>
      </c>
      <c r="E192" s="159"/>
      <c r="F192" s="161">
        <v>15</v>
      </c>
      <c r="G192" s="162">
        <v>7</v>
      </c>
      <c r="H192" s="102">
        <v>74</v>
      </c>
      <c r="I192" s="101"/>
      <c r="J192" s="1">
        <f t="shared" si="18"/>
        <v>1</v>
      </c>
      <c r="K192" s="8">
        <f t="shared" si="19"/>
        <v>7</v>
      </c>
      <c r="L192" s="8">
        <f t="shared" si="20"/>
        <v>518</v>
      </c>
      <c r="M192" s="7"/>
      <c r="N192" s="6">
        <f t="shared" si="21"/>
        <v>0</v>
      </c>
      <c r="U192" s="13">
        <f t="shared" si="16"/>
        <v>7</v>
      </c>
      <c r="V192" s="13">
        <f t="shared" si="17"/>
        <v>518</v>
      </c>
    </row>
    <row r="193" spans="1:22" ht="16.5" customHeight="1">
      <c r="A193" s="1">
        <v>192</v>
      </c>
      <c r="B193" s="159"/>
      <c r="C193" s="155" t="s">
        <v>95</v>
      </c>
      <c r="D193" s="111">
        <v>0.65972222222222221</v>
      </c>
      <c r="E193" s="160"/>
      <c r="F193" s="161">
        <v>17</v>
      </c>
      <c r="G193" s="162">
        <v>9</v>
      </c>
      <c r="H193" s="102">
        <v>74</v>
      </c>
      <c r="I193" s="101"/>
      <c r="J193" s="1">
        <f t="shared" si="18"/>
        <v>1</v>
      </c>
      <c r="K193" s="8">
        <f t="shared" si="19"/>
        <v>9</v>
      </c>
      <c r="L193" s="8">
        <f t="shared" si="20"/>
        <v>666</v>
      </c>
      <c r="M193" s="7"/>
      <c r="N193" s="6">
        <f t="shared" si="21"/>
        <v>0</v>
      </c>
      <c r="U193" s="13">
        <f t="shared" si="16"/>
        <v>9</v>
      </c>
      <c r="V193" s="13">
        <f t="shared" si="17"/>
        <v>666</v>
      </c>
    </row>
    <row r="194" spans="1:22" ht="16.5" customHeight="1">
      <c r="A194" s="1">
        <v>193</v>
      </c>
      <c r="B194" s="159"/>
      <c r="C194" s="155" t="s">
        <v>93</v>
      </c>
      <c r="D194" s="111">
        <v>0.39583333333333331</v>
      </c>
      <c r="E194" s="154" t="s">
        <v>195</v>
      </c>
      <c r="F194" s="161">
        <v>14</v>
      </c>
      <c r="G194" s="162">
        <v>8.5</v>
      </c>
      <c r="H194" s="102">
        <v>74</v>
      </c>
      <c r="I194" s="101"/>
      <c r="J194" s="1">
        <f t="shared" si="18"/>
        <v>1</v>
      </c>
      <c r="K194" s="8">
        <f t="shared" si="19"/>
        <v>8.5</v>
      </c>
      <c r="L194" s="8">
        <f t="shared" si="20"/>
        <v>629</v>
      </c>
      <c r="M194" s="7"/>
      <c r="N194" s="6">
        <f t="shared" si="21"/>
        <v>0</v>
      </c>
      <c r="U194" s="13">
        <f t="shared" si="16"/>
        <v>8.5</v>
      </c>
      <c r="V194" s="13">
        <f t="shared" si="17"/>
        <v>629</v>
      </c>
    </row>
    <row r="195" spans="1:22" ht="16.5" customHeight="1">
      <c r="A195" s="1">
        <v>194</v>
      </c>
      <c r="B195" s="159"/>
      <c r="C195" s="155" t="s">
        <v>95</v>
      </c>
      <c r="D195" s="111">
        <v>0.54513888888888895</v>
      </c>
      <c r="E195" s="159"/>
      <c r="F195" s="161">
        <v>6</v>
      </c>
      <c r="G195" s="162">
        <v>8.5</v>
      </c>
      <c r="H195" s="102">
        <v>74</v>
      </c>
      <c r="I195" s="101"/>
      <c r="J195" s="1">
        <f t="shared" si="18"/>
        <v>1</v>
      </c>
      <c r="K195" s="8">
        <f t="shared" si="19"/>
        <v>8.5</v>
      </c>
      <c r="L195" s="8">
        <f t="shared" si="20"/>
        <v>629</v>
      </c>
      <c r="M195" s="7"/>
      <c r="N195" s="6">
        <f t="shared" si="21"/>
        <v>0</v>
      </c>
      <c r="U195" s="13">
        <f t="shared" ref="U195:U258" si="22">IFERROR(G195*J195,0)</f>
        <v>8.5</v>
      </c>
      <c r="V195" s="13">
        <f t="shared" ref="V195:V258" si="23">IFERROR(U195*H195,0)</f>
        <v>629</v>
      </c>
    </row>
    <row r="196" spans="1:22" ht="16.5" customHeight="1">
      <c r="A196" s="1">
        <v>195</v>
      </c>
      <c r="B196" s="159"/>
      <c r="C196" s="155" t="s">
        <v>95</v>
      </c>
      <c r="D196" s="111">
        <v>0.65972222222222221</v>
      </c>
      <c r="E196" s="160"/>
      <c r="F196" s="161">
        <v>8</v>
      </c>
      <c r="G196" s="162">
        <v>8.5</v>
      </c>
      <c r="H196" s="102">
        <v>74</v>
      </c>
      <c r="I196" s="101"/>
      <c r="J196" s="1">
        <f t="shared" si="18"/>
        <v>1</v>
      </c>
      <c r="K196" s="8">
        <f t="shared" si="19"/>
        <v>8.5</v>
      </c>
      <c r="L196" s="8">
        <f t="shared" si="20"/>
        <v>629</v>
      </c>
      <c r="M196" s="7"/>
      <c r="N196" s="6">
        <f t="shared" si="21"/>
        <v>0</v>
      </c>
      <c r="U196" s="13">
        <f t="shared" si="22"/>
        <v>8.5</v>
      </c>
      <c r="V196" s="13">
        <f t="shared" si="23"/>
        <v>629</v>
      </c>
    </row>
    <row r="197" spans="1:22" ht="16.5" customHeight="1">
      <c r="A197" s="1">
        <v>196</v>
      </c>
      <c r="B197" s="159"/>
      <c r="C197" s="155" t="s">
        <v>93</v>
      </c>
      <c r="D197" s="111">
        <v>0.39583333333333331</v>
      </c>
      <c r="E197" s="154" t="s">
        <v>196</v>
      </c>
      <c r="F197" s="161">
        <v>6</v>
      </c>
      <c r="G197" s="162">
        <v>3</v>
      </c>
      <c r="H197" s="102">
        <v>74</v>
      </c>
      <c r="I197" s="101"/>
      <c r="J197" s="1">
        <f t="shared" si="18"/>
        <v>1</v>
      </c>
      <c r="K197" s="8">
        <f t="shared" si="19"/>
        <v>3</v>
      </c>
      <c r="L197" s="8">
        <f t="shared" si="20"/>
        <v>222</v>
      </c>
      <c r="M197" s="7"/>
      <c r="N197" s="6">
        <f t="shared" si="21"/>
        <v>0</v>
      </c>
      <c r="U197" s="13">
        <f t="shared" si="22"/>
        <v>3</v>
      </c>
      <c r="V197" s="13">
        <f t="shared" si="23"/>
        <v>222</v>
      </c>
    </row>
    <row r="198" spans="1:22" ht="16.5" customHeight="1">
      <c r="A198" s="1">
        <v>197</v>
      </c>
      <c r="B198" s="159"/>
      <c r="C198" s="155" t="s">
        <v>95</v>
      </c>
      <c r="D198" s="111">
        <v>0.54513888888888895</v>
      </c>
      <c r="E198" s="159"/>
      <c r="F198" s="161">
        <v>2</v>
      </c>
      <c r="G198" s="162">
        <v>2.5</v>
      </c>
      <c r="H198" s="102">
        <v>74</v>
      </c>
      <c r="I198" s="101"/>
      <c r="J198" s="1">
        <f t="shared" si="18"/>
        <v>1</v>
      </c>
      <c r="K198" s="8">
        <f t="shared" si="19"/>
        <v>2.5</v>
      </c>
      <c r="L198" s="8">
        <f t="shared" si="20"/>
        <v>185</v>
      </c>
      <c r="M198" s="7"/>
      <c r="N198" s="6">
        <f t="shared" si="21"/>
        <v>0</v>
      </c>
      <c r="U198" s="13">
        <f t="shared" si="22"/>
        <v>2.5</v>
      </c>
      <c r="V198" s="13">
        <f t="shared" si="23"/>
        <v>185</v>
      </c>
    </row>
    <row r="199" spans="1:22" ht="16.5" customHeight="1">
      <c r="A199" s="1">
        <v>198</v>
      </c>
      <c r="B199" s="159"/>
      <c r="C199" s="155" t="s">
        <v>95</v>
      </c>
      <c r="D199" s="111">
        <v>0.65972222222222221</v>
      </c>
      <c r="E199" s="160"/>
      <c r="F199" s="161">
        <v>2</v>
      </c>
      <c r="G199" s="162">
        <v>3</v>
      </c>
      <c r="H199" s="102">
        <v>74</v>
      </c>
      <c r="I199" s="101"/>
      <c r="J199" s="1">
        <f t="shared" si="18"/>
        <v>1</v>
      </c>
      <c r="K199" s="8">
        <f t="shared" si="19"/>
        <v>3</v>
      </c>
      <c r="L199" s="8">
        <f t="shared" si="20"/>
        <v>222</v>
      </c>
      <c r="M199" s="7"/>
      <c r="N199" s="6">
        <f t="shared" si="21"/>
        <v>0</v>
      </c>
      <c r="U199" s="13">
        <f t="shared" si="22"/>
        <v>3</v>
      </c>
      <c r="V199" s="13">
        <f t="shared" si="23"/>
        <v>222</v>
      </c>
    </row>
    <row r="200" spans="1:22" ht="16.5" customHeight="1">
      <c r="A200" s="1">
        <v>199</v>
      </c>
      <c r="B200" s="159"/>
      <c r="C200" s="155" t="s">
        <v>93</v>
      </c>
      <c r="D200" s="111">
        <v>0.39583333333333331</v>
      </c>
      <c r="E200" s="154" t="s">
        <v>197</v>
      </c>
      <c r="F200" s="161">
        <v>3</v>
      </c>
      <c r="G200" s="162">
        <v>3</v>
      </c>
      <c r="H200" s="102">
        <v>74</v>
      </c>
      <c r="I200" s="101"/>
      <c r="J200" s="1">
        <f t="shared" si="18"/>
        <v>1</v>
      </c>
      <c r="K200" s="8">
        <f t="shared" si="19"/>
        <v>3</v>
      </c>
      <c r="L200" s="8">
        <f t="shared" si="20"/>
        <v>222</v>
      </c>
      <c r="M200" s="7"/>
      <c r="N200" s="6">
        <f t="shared" si="21"/>
        <v>0</v>
      </c>
      <c r="U200" s="13">
        <f t="shared" si="22"/>
        <v>3</v>
      </c>
      <c r="V200" s="13">
        <f t="shared" si="23"/>
        <v>222</v>
      </c>
    </row>
    <row r="201" spans="1:22" ht="16.5" customHeight="1">
      <c r="A201" s="1">
        <v>200</v>
      </c>
      <c r="B201" s="159"/>
      <c r="C201" s="155" t="s">
        <v>95</v>
      </c>
      <c r="D201" s="111">
        <v>0.54513888888888895</v>
      </c>
      <c r="E201" s="159"/>
      <c r="F201" s="161">
        <v>2</v>
      </c>
      <c r="G201" s="162">
        <v>3</v>
      </c>
      <c r="H201" s="102">
        <v>74</v>
      </c>
      <c r="I201" s="101"/>
      <c r="J201" s="1">
        <f t="shared" si="18"/>
        <v>1</v>
      </c>
      <c r="K201" s="8">
        <f t="shared" si="19"/>
        <v>3</v>
      </c>
      <c r="L201" s="8">
        <f t="shared" si="20"/>
        <v>222</v>
      </c>
      <c r="M201" s="7"/>
      <c r="N201" s="6">
        <f t="shared" si="21"/>
        <v>0</v>
      </c>
      <c r="U201" s="13">
        <f t="shared" si="22"/>
        <v>3</v>
      </c>
      <c r="V201" s="13">
        <f t="shared" si="23"/>
        <v>222</v>
      </c>
    </row>
    <row r="202" spans="1:22" ht="16.5" customHeight="1">
      <c r="A202" s="1">
        <v>201</v>
      </c>
      <c r="B202" s="159"/>
      <c r="C202" s="155" t="s">
        <v>95</v>
      </c>
      <c r="D202" s="111">
        <v>0.625</v>
      </c>
      <c r="E202" s="160"/>
      <c r="F202" s="161">
        <v>1</v>
      </c>
      <c r="G202" s="162">
        <v>2</v>
      </c>
      <c r="H202" s="102">
        <v>74</v>
      </c>
      <c r="I202" s="101"/>
      <c r="J202" s="1">
        <f t="shared" si="18"/>
        <v>1</v>
      </c>
      <c r="K202" s="8">
        <f t="shared" si="19"/>
        <v>2</v>
      </c>
      <c r="L202" s="8">
        <f t="shared" si="20"/>
        <v>148</v>
      </c>
      <c r="M202" s="7"/>
      <c r="N202" s="6">
        <f t="shared" si="21"/>
        <v>0</v>
      </c>
      <c r="U202" s="13">
        <f t="shared" si="22"/>
        <v>2</v>
      </c>
      <c r="V202" s="13">
        <f t="shared" si="23"/>
        <v>148</v>
      </c>
    </row>
    <row r="203" spans="1:22" ht="16.5" customHeight="1">
      <c r="A203" s="1">
        <v>202</v>
      </c>
      <c r="B203" s="159"/>
      <c r="C203" s="155" t="s">
        <v>93</v>
      </c>
      <c r="D203" s="111">
        <v>0.39583333333333331</v>
      </c>
      <c r="E203" s="154" t="s">
        <v>198</v>
      </c>
      <c r="F203" s="161">
        <v>7</v>
      </c>
      <c r="G203" s="162">
        <v>8.5</v>
      </c>
      <c r="H203" s="102">
        <v>74</v>
      </c>
      <c r="I203" s="101"/>
      <c r="J203" s="1">
        <f t="shared" si="18"/>
        <v>1</v>
      </c>
      <c r="K203" s="8">
        <f t="shared" si="19"/>
        <v>8.5</v>
      </c>
      <c r="L203" s="8">
        <f t="shared" si="20"/>
        <v>629</v>
      </c>
      <c r="M203" s="7"/>
      <c r="N203" s="6">
        <f t="shared" si="21"/>
        <v>0</v>
      </c>
      <c r="U203" s="13">
        <f t="shared" si="22"/>
        <v>8.5</v>
      </c>
      <c r="V203" s="13">
        <f t="shared" si="23"/>
        <v>629</v>
      </c>
    </row>
    <row r="204" spans="1:22" ht="16.5" customHeight="1">
      <c r="A204" s="1">
        <v>203</v>
      </c>
      <c r="B204" s="159"/>
      <c r="C204" s="155" t="s">
        <v>95</v>
      </c>
      <c r="D204" s="111">
        <v>0.54513888888888895</v>
      </c>
      <c r="E204" s="159"/>
      <c r="F204" s="161">
        <v>3</v>
      </c>
      <c r="G204" s="162">
        <v>5.5</v>
      </c>
      <c r="H204" s="102">
        <v>74</v>
      </c>
      <c r="I204" s="101"/>
      <c r="J204" s="1">
        <f t="shared" si="18"/>
        <v>1</v>
      </c>
      <c r="K204" s="8">
        <f t="shared" si="19"/>
        <v>5.5</v>
      </c>
      <c r="L204" s="8">
        <f t="shared" si="20"/>
        <v>407</v>
      </c>
      <c r="M204" s="7"/>
      <c r="N204" s="6">
        <f t="shared" si="21"/>
        <v>0</v>
      </c>
      <c r="U204" s="13">
        <f t="shared" si="22"/>
        <v>5.5</v>
      </c>
      <c r="V204" s="13">
        <f t="shared" si="23"/>
        <v>407</v>
      </c>
    </row>
    <row r="205" spans="1:22" ht="16.5" customHeight="1">
      <c r="A205" s="1">
        <v>204</v>
      </c>
      <c r="B205" s="159"/>
      <c r="C205" s="155" t="s">
        <v>95</v>
      </c>
      <c r="D205" s="111">
        <v>0.65972222222222221</v>
      </c>
      <c r="E205" s="160"/>
      <c r="F205" s="161">
        <v>4</v>
      </c>
      <c r="G205" s="162">
        <v>8.5</v>
      </c>
      <c r="H205" s="102">
        <v>74</v>
      </c>
      <c r="I205" s="101"/>
      <c r="J205" s="1">
        <f t="shared" si="18"/>
        <v>1</v>
      </c>
      <c r="K205" s="8">
        <f t="shared" si="19"/>
        <v>8.5</v>
      </c>
      <c r="L205" s="8">
        <f t="shared" si="20"/>
        <v>629</v>
      </c>
      <c r="M205" s="7"/>
      <c r="N205" s="6">
        <f t="shared" si="21"/>
        <v>0</v>
      </c>
      <c r="U205" s="13">
        <f t="shared" si="22"/>
        <v>8.5</v>
      </c>
      <c r="V205" s="13">
        <f t="shared" si="23"/>
        <v>629</v>
      </c>
    </row>
    <row r="206" spans="1:22" ht="16.5" customHeight="1">
      <c r="A206" s="1">
        <v>205</v>
      </c>
      <c r="B206" s="159"/>
      <c r="C206" s="155" t="s">
        <v>93</v>
      </c>
      <c r="D206" s="111">
        <v>0.39583333333333331</v>
      </c>
      <c r="E206" s="154" t="s">
        <v>199</v>
      </c>
      <c r="F206" s="161">
        <v>8</v>
      </c>
      <c r="G206" s="162">
        <v>2.5</v>
      </c>
      <c r="H206" s="102">
        <v>74</v>
      </c>
      <c r="I206" s="101"/>
      <c r="J206" s="1">
        <f t="shared" si="18"/>
        <v>1</v>
      </c>
      <c r="K206" s="8">
        <f t="shared" si="19"/>
        <v>2.5</v>
      </c>
      <c r="L206" s="8">
        <f t="shared" si="20"/>
        <v>185</v>
      </c>
      <c r="M206" s="7"/>
      <c r="N206" s="6">
        <f t="shared" si="21"/>
        <v>0</v>
      </c>
      <c r="U206" s="13">
        <f t="shared" si="22"/>
        <v>2.5</v>
      </c>
      <c r="V206" s="13">
        <f t="shared" si="23"/>
        <v>185</v>
      </c>
    </row>
    <row r="207" spans="1:22" ht="16.5" customHeight="1">
      <c r="A207" s="1">
        <v>206</v>
      </c>
      <c r="B207" s="159"/>
      <c r="C207" s="155" t="s">
        <v>95</v>
      </c>
      <c r="D207" s="111">
        <v>0.54513888888888895</v>
      </c>
      <c r="E207" s="159"/>
      <c r="F207" s="161">
        <v>3</v>
      </c>
      <c r="G207" s="162">
        <v>2.5</v>
      </c>
      <c r="H207" s="102">
        <v>74</v>
      </c>
      <c r="I207" s="101"/>
      <c r="J207" s="1">
        <f t="shared" si="18"/>
        <v>1</v>
      </c>
      <c r="K207" s="8">
        <f t="shared" si="19"/>
        <v>2.5</v>
      </c>
      <c r="L207" s="8">
        <f t="shared" si="20"/>
        <v>185</v>
      </c>
      <c r="M207" s="7"/>
      <c r="N207" s="6">
        <f t="shared" si="21"/>
        <v>0</v>
      </c>
      <c r="U207" s="13">
        <f t="shared" si="22"/>
        <v>2.5</v>
      </c>
      <c r="V207" s="13">
        <f t="shared" si="23"/>
        <v>185</v>
      </c>
    </row>
    <row r="208" spans="1:22" ht="16.5" customHeight="1">
      <c r="A208" s="1">
        <v>207</v>
      </c>
      <c r="B208" s="159"/>
      <c r="C208" s="155" t="s">
        <v>95</v>
      </c>
      <c r="D208" s="111">
        <v>0.65972222222222221</v>
      </c>
      <c r="E208" s="160"/>
      <c r="F208" s="161">
        <v>5</v>
      </c>
      <c r="G208" s="162">
        <v>2.5</v>
      </c>
      <c r="H208" s="102">
        <v>74</v>
      </c>
      <c r="I208" s="101"/>
      <c r="J208" s="1">
        <f t="shared" si="18"/>
        <v>1</v>
      </c>
      <c r="K208" s="8">
        <f t="shared" si="19"/>
        <v>2.5</v>
      </c>
      <c r="L208" s="8">
        <f t="shared" si="20"/>
        <v>185</v>
      </c>
      <c r="M208" s="7"/>
      <c r="N208" s="6">
        <f t="shared" si="21"/>
        <v>0</v>
      </c>
      <c r="U208" s="13">
        <f t="shared" si="22"/>
        <v>2.5</v>
      </c>
      <c r="V208" s="13">
        <f t="shared" si="23"/>
        <v>185</v>
      </c>
    </row>
    <row r="209" spans="1:22" ht="16.5" customHeight="1">
      <c r="A209" s="1">
        <v>208</v>
      </c>
      <c r="B209" s="159"/>
      <c r="C209" s="155" t="s">
        <v>93</v>
      </c>
      <c r="D209" s="111">
        <v>0.39583333333333331</v>
      </c>
      <c r="E209" s="154" t="s">
        <v>200</v>
      </c>
      <c r="F209" s="161">
        <v>7</v>
      </c>
      <c r="G209" s="162">
        <v>2.5</v>
      </c>
      <c r="H209" s="102">
        <v>74</v>
      </c>
      <c r="I209" s="101"/>
      <c r="J209" s="1">
        <f t="shared" si="18"/>
        <v>1</v>
      </c>
      <c r="K209" s="8">
        <f t="shared" si="19"/>
        <v>2.5</v>
      </c>
      <c r="L209" s="8">
        <f t="shared" si="20"/>
        <v>185</v>
      </c>
      <c r="M209" s="7"/>
      <c r="N209" s="6">
        <f t="shared" si="21"/>
        <v>0</v>
      </c>
      <c r="U209" s="13">
        <f t="shared" si="22"/>
        <v>2.5</v>
      </c>
      <c r="V209" s="13">
        <f t="shared" si="23"/>
        <v>185</v>
      </c>
    </row>
    <row r="210" spans="1:22" ht="16.5" customHeight="1">
      <c r="A210" s="1">
        <v>209</v>
      </c>
      <c r="B210" s="159"/>
      <c r="C210" s="155" t="s">
        <v>95</v>
      </c>
      <c r="D210" s="111">
        <v>0.54513888888888895</v>
      </c>
      <c r="E210" s="159"/>
      <c r="F210" s="161">
        <v>2</v>
      </c>
      <c r="G210" s="162">
        <v>2.5</v>
      </c>
      <c r="H210" s="102">
        <v>74</v>
      </c>
      <c r="I210" s="101"/>
      <c r="J210" s="1">
        <f t="shared" si="18"/>
        <v>1</v>
      </c>
      <c r="K210" s="8">
        <f t="shared" si="19"/>
        <v>2.5</v>
      </c>
      <c r="L210" s="8">
        <f t="shared" si="20"/>
        <v>185</v>
      </c>
      <c r="M210" s="7"/>
      <c r="N210" s="6">
        <f t="shared" si="21"/>
        <v>0</v>
      </c>
      <c r="U210" s="13">
        <f t="shared" si="22"/>
        <v>2.5</v>
      </c>
      <c r="V210" s="13">
        <f t="shared" si="23"/>
        <v>185</v>
      </c>
    </row>
    <row r="211" spans="1:22" ht="16.5" customHeight="1">
      <c r="A211" s="1">
        <v>210</v>
      </c>
      <c r="B211" s="159"/>
      <c r="C211" s="155" t="s">
        <v>95</v>
      </c>
      <c r="D211" s="111">
        <v>0.65972222222222221</v>
      </c>
      <c r="E211" s="160"/>
      <c r="F211" s="161">
        <v>5</v>
      </c>
      <c r="G211" s="162">
        <v>2.5</v>
      </c>
      <c r="H211" s="102">
        <v>74</v>
      </c>
      <c r="I211" s="101"/>
      <c r="J211" s="1">
        <f t="shared" si="18"/>
        <v>1</v>
      </c>
      <c r="K211" s="8">
        <f t="shared" si="19"/>
        <v>2.5</v>
      </c>
      <c r="L211" s="8">
        <f t="shared" si="20"/>
        <v>185</v>
      </c>
      <c r="M211" s="7"/>
      <c r="N211" s="6">
        <f t="shared" si="21"/>
        <v>0</v>
      </c>
      <c r="U211" s="13">
        <f t="shared" si="22"/>
        <v>2.5</v>
      </c>
      <c r="V211" s="13">
        <f t="shared" si="23"/>
        <v>185</v>
      </c>
    </row>
    <row r="212" spans="1:22" ht="16.5" customHeight="1">
      <c r="A212" s="1">
        <v>211</v>
      </c>
      <c r="B212" s="159"/>
      <c r="C212" s="155" t="s">
        <v>93</v>
      </c>
      <c r="D212" s="111">
        <v>0.39583333333333331</v>
      </c>
      <c r="E212" s="154" t="s">
        <v>201</v>
      </c>
      <c r="F212" s="161">
        <v>5</v>
      </c>
      <c r="G212" s="162">
        <v>3</v>
      </c>
      <c r="H212" s="102">
        <v>74</v>
      </c>
      <c r="I212" s="101"/>
      <c r="J212" s="1">
        <f t="shared" si="18"/>
        <v>1</v>
      </c>
      <c r="K212" s="8">
        <f t="shared" si="19"/>
        <v>3</v>
      </c>
      <c r="L212" s="8">
        <f t="shared" si="20"/>
        <v>222</v>
      </c>
      <c r="M212" s="7"/>
      <c r="N212" s="6">
        <f t="shared" si="21"/>
        <v>0</v>
      </c>
      <c r="U212" s="13">
        <f t="shared" si="22"/>
        <v>3</v>
      </c>
      <c r="V212" s="13">
        <f t="shared" si="23"/>
        <v>222</v>
      </c>
    </row>
    <row r="213" spans="1:22" ht="16.5" customHeight="1">
      <c r="A213" s="1">
        <v>212</v>
      </c>
      <c r="B213" s="159"/>
      <c r="C213" s="155" t="s">
        <v>95</v>
      </c>
      <c r="D213" s="111">
        <v>0.54513888888888895</v>
      </c>
      <c r="E213" s="159"/>
      <c r="F213" s="161">
        <v>2</v>
      </c>
      <c r="G213" s="162">
        <v>3</v>
      </c>
      <c r="H213" s="102">
        <v>74</v>
      </c>
      <c r="I213" s="101"/>
      <c r="J213" s="1">
        <f t="shared" si="18"/>
        <v>1</v>
      </c>
      <c r="K213" s="8">
        <f t="shared" si="19"/>
        <v>3</v>
      </c>
      <c r="L213" s="8">
        <f t="shared" si="20"/>
        <v>222</v>
      </c>
      <c r="M213" s="7"/>
      <c r="N213" s="6">
        <f t="shared" si="21"/>
        <v>0</v>
      </c>
      <c r="U213" s="13">
        <f t="shared" si="22"/>
        <v>3</v>
      </c>
      <c r="V213" s="13">
        <f t="shared" si="23"/>
        <v>222</v>
      </c>
    </row>
    <row r="214" spans="1:22" ht="16.5" customHeight="1">
      <c r="A214" s="1">
        <v>213</v>
      </c>
      <c r="B214" s="160"/>
      <c r="C214" s="155" t="s">
        <v>95</v>
      </c>
      <c r="D214" s="111">
        <v>0.65972222222222221</v>
      </c>
      <c r="E214" s="160"/>
      <c r="F214" s="161">
        <v>3</v>
      </c>
      <c r="G214" s="162">
        <v>3</v>
      </c>
      <c r="H214" s="102">
        <v>74</v>
      </c>
      <c r="I214" s="101"/>
      <c r="J214" s="1">
        <f t="shared" si="18"/>
        <v>1</v>
      </c>
      <c r="K214" s="8">
        <f t="shared" si="19"/>
        <v>3</v>
      </c>
      <c r="L214" s="8">
        <f t="shared" si="20"/>
        <v>222</v>
      </c>
      <c r="M214" s="7"/>
      <c r="N214" s="6">
        <f t="shared" si="21"/>
        <v>0</v>
      </c>
      <c r="U214" s="13">
        <f t="shared" si="22"/>
        <v>3</v>
      </c>
      <c r="V214" s="13">
        <f t="shared" si="23"/>
        <v>222</v>
      </c>
    </row>
    <row r="215" spans="1:22" ht="16.5" customHeight="1">
      <c r="A215" s="1">
        <v>214</v>
      </c>
      <c r="B215" s="154" t="s">
        <v>202</v>
      </c>
      <c r="C215" s="155" t="s">
        <v>93</v>
      </c>
      <c r="D215" s="111">
        <v>0.39583333333333331</v>
      </c>
      <c r="E215" s="154" t="s">
        <v>203</v>
      </c>
      <c r="F215" s="161">
        <v>2</v>
      </c>
      <c r="G215" s="162">
        <v>5</v>
      </c>
      <c r="H215" s="102">
        <v>74</v>
      </c>
      <c r="I215" s="101"/>
      <c r="J215" s="1">
        <f t="shared" si="18"/>
        <v>1</v>
      </c>
      <c r="K215" s="8">
        <f t="shared" si="19"/>
        <v>5</v>
      </c>
      <c r="L215" s="8">
        <f t="shared" si="20"/>
        <v>370</v>
      </c>
      <c r="M215" s="7"/>
      <c r="N215" s="6">
        <f t="shared" si="21"/>
        <v>0</v>
      </c>
      <c r="U215" s="13">
        <f t="shared" si="22"/>
        <v>5</v>
      </c>
      <c r="V215" s="13">
        <f t="shared" si="23"/>
        <v>370</v>
      </c>
    </row>
    <row r="216" spans="1:22" ht="16.5" customHeight="1">
      <c r="A216" s="1">
        <v>215</v>
      </c>
      <c r="B216" s="159"/>
      <c r="C216" s="155" t="s">
        <v>95</v>
      </c>
      <c r="D216" s="111">
        <v>0.64583333333333337</v>
      </c>
      <c r="E216" s="160"/>
      <c r="F216" s="161">
        <v>2</v>
      </c>
      <c r="G216" s="162">
        <v>5</v>
      </c>
      <c r="H216" s="102">
        <v>74</v>
      </c>
      <c r="I216" s="101"/>
      <c r="J216" s="1">
        <f t="shared" si="18"/>
        <v>1</v>
      </c>
      <c r="K216" s="8">
        <f t="shared" si="19"/>
        <v>5</v>
      </c>
      <c r="L216" s="8">
        <f t="shared" si="20"/>
        <v>370</v>
      </c>
      <c r="M216" s="7"/>
      <c r="N216" s="6">
        <f t="shared" si="21"/>
        <v>0</v>
      </c>
      <c r="U216" s="13">
        <f t="shared" si="22"/>
        <v>5</v>
      </c>
      <c r="V216" s="13">
        <f t="shared" si="23"/>
        <v>370</v>
      </c>
    </row>
    <row r="217" spans="1:22" ht="16.5" customHeight="1">
      <c r="A217" s="1">
        <v>216</v>
      </c>
      <c r="B217" s="159"/>
      <c r="C217" s="155" t="s">
        <v>93</v>
      </c>
      <c r="D217" s="111">
        <v>0.39583333333333331</v>
      </c>
      <c r="E217" s="154" t="s">
        <v>204</v>
      </c>
      <c r="F217" s="161">
        <v>1</v>
      </c>
      <c r="G217" s="162">
        <v>1.2</v>
      </c>
      <c r="H217" s="102">
        <v>74</v>
      </c>
      <c r="I217" s="101"/>
      <c r="J217" s="1">
        <f t="shared" si="18"/>
        <v>1</v>
      </c>
      <c r="K217" s="8">
        <f t="shared" si="19"/>
        <v>1.2</v>
      </c>
      <c r="L217" s="8">
        <f t="shared" si="20"/>
        <v>88.8</v>
      </c>
      <c r="M217" s="7"/>
      <c r="N217" s="6">
        <f t="shared" si="21"/>
        <v>0</v>
      </c>
      <c r="U217" s="13">
        <f t="shared" si="22"/>
        <v>1.2</v>
      </c>
      <c r="V217" s="13">
        <f t="shared" si="23"/>
        <v>88.8</v>
      </c>
    </row>
    <row r="218" spans="1:22" ht="16.5" customHeight="1">
      <c r="A218" s="1">
        <v>217</v>
      </c>
      <c r="B218" s="160"/>
      <c r="C218" s="155" t="s">
        <v>95</v>
      </c>
      <c r="D218" s="111">
        <v>0.61111111111111105</v>
      </c>
      <c r="E218" s="160"/>
      <c r="F218" s="161">
        <v>1</v>
      </c>
      <c r="G218" s="162">
        <v>1.2</v>
      </c>
      <c r="H218" s="102">
        <v>74</v>
      </c>
      <c r="I218" s="101"/>
      <c r="J218" s="1">
        <f t="shared" si="18"/>
        <v>1</v>
      </c>
      <c r="K218" s="8">
        <f t="shared" si="19"/>
        <v>1.2</v>
      </c>
      <c r="L218" s="8">
        <f t="shared" si="20"/>
        <v>88.8</v>
      </c>
      <c r="M218" s="7"/>
      <c r="N218" s="6">
        <f t="shared" si="21"/>
        <v>0</v>
      </c>
      <c r="U218" s="13">
        <f t="shared" si="22"/>
        <v>1.2</v>
      </c>
      <c r="V218" s="13">
        <f t="shared" si="23"/>
        <v>88.8</v>
      </c>
    </row>
    <row r="219" spans="1:22" ht="16.5" customHeight="1">
      <c r="A219" s="1">
        <v>218</v>
      </c>
      <c r="B219" s="154" t="s">
        <v>205</v>
      </c>
      <c r="C219" s="155" t="s">
        <v>93</v>
      </c>
      <c r="D219" s="111">
        <v>0.39583333333333331</v>
      </c>
      <c r="E219" s="154" t="s">
        <v>206</v>
      </c>
      <c r="F219" s="161">
        <v>15</v>
      </c>
      <c r="G219" s="162">
        <v>5</v>
      </c>
      <c r="H219" s="102">
        <v>74</v>
      </c>
      <c r="I219" s="101"/>
      <c r="J219" s="1">
        <f t="shared" si="18"/>
        <v>1</v>
      </c>
      <c r="K219" s="8">
        <f t="shared" si="19"/>
        <v>5</v>
      </c>
      <c r="L219" s="8">
        <f t="shared" si="20"/>
        <v>370</v>
      </c>
      <c r="M219" s="7"/>
      <c r="N219" s="6">
        <f t="shared" si="21"/>
        <v>0</v>
      </c>
      <c r="U219" s="13">
        <f t="shared" si="22"/>
        <v>5</v>
      </c>
      <c r="V219" s="13">
        <f t="shared" si="23"/>
        <v>370</v>
      </c>
    </row>
    <row r="220" spans="1:22" ht="16.5" customHeight="1">
      <c r="A220" s="1">
        <v>219</v>
      </c>
      <c r="B220" s="159"/>
      <c r="C220" s="155" t="s">
        <v>95</v>
      </c>
      <c r="D220" s="111">
        <v>0.64236111111111105</v>
      </c>
      <c r="E220" s="160"/>
      <c r="F220" s="161">
        <v>15</v>
      </c>
      <c r="G220" s="162">
        <v>5</v>
      </c>
      <c r="H220" s="102">
        <v>74</v>
      </c>
      <c r="I220" s="101"/>
      <c r="J220" s="1">
        <f t="shared" si="18"/>
        <v>1</v>
      </c>
      <c r="K220" s="8">
        <f t="shared" si="19"/>
        <v>5</v>
      </c>
      <c r="L220" s="8">
        <f t="shared" si="20"/>
        <v>370</v>
      </c>
      <c r="M220" s="7"/>
      <c r="N220" s="6">
        <f t="shared" si="21"/>
        <v>0</v>
      </c>
      <c r="U220" s="13">
        <f t="shared" si="22"/>
        <v>5</v>
      </c>
      <c r="V220" s="13">
        <f t="shared" si="23"/>
        <v>370</v>
      </c>
    </row>
    <row r="221" spans="1:22" ht="16.5" customHeight="1">
      <c r="A221" s="1">
        <v>220</v>
      </c>
      <c r="B221" s="159"/>
      <c r="C221" s="155" t="s">
        <v>93</v>
      </c>
      <c r="D221" s="111">
        <v>0.39583333333333331</v>
      </c>
      <c r="E221" s="154" t="s">
        <v>207</v>
      </c>
      <c r="F221" s="161">
        <v>9</v>
      </c>
      <c r="G221" s="162">
        <v>6</v>
      </c>
      <c r="H221" s="102">
        <v>74</v>
      </c>
      <c r="I221" s="101"/>
      <c r="J221" s="1">
        <f t="shared" si="18"/>
        <v>1</v>
      </c>
      <c r="K221" s="8">
        <f t="shared" si="19"/>
        <v>6</v>
      </c>
      <c r="L221" s="8">
        <f t="shared" si="20"/>
        <v>444</v>
      </c>
      <c r="M221" s="7"/>
      <c r="N221" s="6">
        <f t="shared" si="21"/>
        <v>0</v>
      </c>
      <c r="U221" s="13">
        <f t="shared" si="22"/>
        <v>6</v>
      </c>
      <c r="V221" s="13">
        <f t="shared" si="23"/>
        <v>444</v>
      </c>
    </row>
    <row r="222" spans="1:22" ht="16.5" customHeight="1">
      <c r="A222" s="1">
        <v>221</v>
      </c>
      <c r="B222" s="159"/>
      <c r="C222" s="155" t="s">
        <v>93</v>
      </c>
      <c r="D222" s="111">
        <v>0.64236111111111105</v>
      </c>
      <c r="E222" s="160"/>
      <c r="F222" s="161">
        <v>9</v>
      </c>
      <c r="G222" s="162">
        <v>6</v>
      </c>
      <c r="H222" s="102">
        <v>74</v>
      </c>
      <c r="I222" s="101"/>
      <c r="J222" s="1">
        <f t="shared" si="18"/>
        <v>1</v>
      </c>
      <c r="K222" s="8">
        <f t="shared" si="19"/>
        <v>6</v>
      </c>
      <c r="L222" s="8">
        <f t="shared" si="20"/>
        <v>444</v>
      </c>
      <c r="M222" s="7"/>
      <c r="N222" s="6">
        <f t="shared" si="21"/>
        <v>0</v>
      </c>
      <c r="U222" s="13">
        <f t="shared" si="22"/>
        <v>6</v>
      </c>
      <c r="V222" s="13">
        <f t="shared" si="23"/>
        <v>444</v>
      </c>
    </row>
    <row r="223" spans="1:22" ht="16.5" customHeight="1">
      <c r="A223" s="1">
        <v>222</v>
      </c>
      <c r="B223" s="159"/>
      <c r="C223" s="155" t="s">
        <v>93</v>
      </c>
      <c r="D223" s="111">
        <v>0.39583333333333331</v>
      </c>
      <c r="E223" s="154" t="s">
        <v>208</v>
      </c>
      <c r="F223" s="161">
        <v>6</v>
      </c>
      <c r="G223" s="162">
        <v>12</v>
      </c>
      <c r="H223" s="102">
        <v>74</v>
      </c>
      <c r="I223" s="134"/>
      <c r="J223" s="1">
        <f t="shared" si="18"/>
        <v>1</v>
      </c>
      <c r="K223" s="8">
        <f t="shared" si="19"/>
        <v>12</v>
      </c>
      <c r="L223" s="8">
        <f t="shared" si="20"/>
        <v>888</v>
      </c>
      <c r="M223" s="7"/>
      <c r="N223" s="6">
        <f t="shared" si="21"/>
        <v>0</v>
      </c>
      <c r="U223" s="13">
        <f t="shared" si="22"/>
        <v>12</v>
      </c>
      <c r="V223" s="13">
        <f t="shared" si="23"/>
        <v>888</v>
      </c>
    </row>
    <row r="224" spans="1:22" ht="16.5" customHeight="1">
      <c r="A224" s="1">
        <v>223</v>
      </c>
      <c r="B224" s="159"/>
      <c r="C224" s="155" t="s">
        <v>93</v>
      </c>
      <c r="D224" s="111">
        <v>0.64236111111111105</v>
      </c>
      <c r="E224" s="160"/>
      <c r="F224" s="161">
        <v>6</v>
      </c>
      <c r="G224" s="162">
        <v>12</v>
      </c>
      <c r="H224" s="102">
        <v>74</v>
      </c>
      <c r="I224" s="134"/>
      <c r="J224" s="1">
        <f t="shared" si="18"/>
        <v>1</v>
      </c>
      <c r="K224" s="8">
        <f t="shared" si="19"/>
        <v>12</v>
      </c>
      <c r="L224" s="8">
        <f t="shared" si="20"/>
        <v>888</v>
      </c>
      <c r="M224" s="7"/>
      <c r="N224" s="6">
        <f t="shared" si="21"/>
        <v>0</v>
      </c>
      <c r="U224" s="13">
        <f t="shared" si="22"/>
        <v>12</v>
      </c>
      <c r="V224" s="13">
        <f t="shared" si="23"/>
        <v>888</v>
      </c>
    </row>
    <row r="225" spans="1:22" ht="16.5" customHeight="1">
      <c r="A225" s="1">
        <v>224</v>
      </c>
      <c r="B225" s="159"/>
      <c r="C225" s="155" t="s">
        <v>93</v>
      </c>
      <c r="D225" s="111">
        <v>0.39583333333333331</v>
      </c>
      <c r="E225" s="154" t="s">
        <v>209</v>
      </c>
      <c r="F225" s="161">
        <v>24</v>
      </c>
      <c r="G225" s="162">
        <v>8</v>
      </c>
      <c r="H225" s="102">
        <v>74</v>
      </c>
      <c r="I225" s="134"/>
      <c r="J225" s="1">
        <f t="shared" si="18"/>
        <v>2</v>
      </c>
      <c r="K225" s="8">
        <f t="shared" si="19"/>
        <v>16</v>
      </c>
      <c r="L225" s="8">
        <f t="shared" si="20"/>
        <v>1184</v>
      </c>
      <c r="M225" s="7"/>
      <c r="N225" s="6">
        <f t="shared" si="21"/>
        <v>0</v>
      </c>
      <c r="U225" s="13">
        <f t="shared" si="22"/>
        <v>16</v>
      </c>
      <c r="V225" s="13">
        <f t="shared" si="23"/>
        <v>1184</v>
      </c>
    </row>
    <row r="226" spans="1:22" ht="16.5" customHeight="1">
      <c r="A226" s="1">
        <v>225</v>
      </c>
      <c r="B226" s="159"/>
      <c r="C226" s="155" t="s">
        <v>93</v>
      </c>
      <c r="D226" s="111">
        <v>0.54166666666666663</v>
      </c>
      <c r="E226" s="159"/>
      <c r="F226" s="161">
        <v>10</v>
      </c>
      <c r="G226" s="162">
        <v>8</v>
      </c>
      <c r="H226" s="102">
        <v>74</v>
      </c>
      <c r="I226" s="134"/>
      <c r="J226" s="1">
        <f t="shared" si="18"/>
        <v>1</v>
      </c>
      <c r="K226" s="8">
        <f t="shared" si="19"/>
        <v>8</v>
      </c>
      <c r="L226" s="8">
        <f t="shared" si="20"/>
        <v>592</v>
      </c>
      <c r="M226" s="7"/>
      <c r="N226" s="6">
        <f t="shared" si="21"/>
        <v>0</v>
      </c>
      <c r="U226" s="13">
        <f t="shared" si="22"/>
        <v>8</v>
      </c>
      <c r="V226" s="13">
        <f t="shared" si="23"/>
        <v>592</v>
      </c>
    </row>
    <row r="227" spans="1:22" ht="16.5" customHeight="1">
      <c r="A227" s="1">
        <v>226</v>
      </c>
      <c r="B227" s="159"/>
      <c r="C227" s="155" t="s">
        <v>93</v>
      </c>
      <c r="D227" s="111">
        <v>0.64236111111111105</v>
      </c>
      <c r="E227" s="160"/>
      <c r="F227" s="161">
        <v>14</v>
      </c>
      <c r="G227" s="162">
        <v>8</v>
      </c>
      <c r="H227" s="102">
        <v>74</v>
      </c>
      <c r="I227" s="134"/>
      <c r="J227" s="1">
        <f t="shared" si="18"/>
        <v>1</v>
      </c>
      <c r="K227" s="8">
        <f t="shared" si="19"/>
        <v>8</v>
      </c>
      <c r="L227" s="8">
        <f t="shared" si="20"/>
        <v>592</v>
      </c>
      <c r="M227" s="7"/>
      <c r="N227" s="6">
        <f t="shared" si="21"/>
        <v>0</v>
      </c>
      <c r="U227" s="13">
        <f t="shared" si="22"/>
        <v>8</v>
      </c>
      <c r="V227" s="13">
        <f t="shared" si="23"/>
        <v>592</v>
      </c>
    </row>
    <row r="228" spans="1:22" ht="16.5" customHeight="1">
      <c r="A228" s="1">
        <v>227</v>
      </c>
      <c r="B228" s="159"/>
      <c r="C228" s="155" t="s">
        <v>93</v>
      </c>
      <c r="D228" s="111">
        <v>0.39583333333333331</v>
      </c>
      <c r="E228" s="154" t="s">
        <v>210</v>
      </c>
      <c r="F228" s="161">
        <v>6</v>
      </c>
      <c r="G228" s="162">
        <v>8</v>
      </c>
      <c r="H228" s="102">
        <v>74</v>
      </c>
      <c r="I228" s="134"/>
      <c r="J228" s="1">
        <f t="shared" si="18"/>
        <v>1</v>
      </c>
      <c r="K228" s="8">
        <f t="shared" si="19"/>
        <v>8</v>
      </c>
      <c r="L228" s="8">
        <f t="shared" si="20"/>
        <v>592</v>
      </c>
      <c r="M228" s="7"/>
      <c r="N228" s="6">
        <f t="shared" si="21"/>
        <v>0</v>
      </c>
      <c r="U228" s="13">
        <f t="shared" si="22"/>
        <v>8</v>
      </c>
      <c r="V228" s="13">
        <f t="shared" si="23"/>
        <v>592</v>
      </c>
    </row>
    <row r="229" spans="1:22" ht="16.5" customHeight="1">
      <c r="A229" s="1">
        <v>228</v>
      </c>
      <c r="B229" s="159"/>
      <c r="C229" s="155" t="s">
        <v>93</v>
      </c>
      <c r="D229" s="111">
        <v>0.60763888888888895</v>
      </c>
      <c r="E229" s="160"/>
      <c r="F229" s="161">
        <v>6</v>
      </c>
      <c r="G229" s="162">
        <v>8</v>
      </c>
      <c r="H229" s="102">
        <v>74</v>
      </c>
      <c r="I229" s="134"/>
      <c r="J229" s="1">
        <f t="shared" si="18"/>
        <v>1</v>
      </c>
      <c r="K229" s="8">
        <f t="shared" si="19"/>
        <v>8</v>
      </c>
      <c r="L229" s="8">
        <f t="shared" si="20"/>
        <v>592</v>
      </c>
      <c r="M229" s="7"/>
      <c r="N229" s="6">
        <f t="shared" si="21"/>
        <v>0</v>
      </c>
      <c r="U229" s="13">
        <f t="shared" si="22"/>
        <v>8</v>
      </c>
      <c r="V229" s="13">
        <f t="shared" si="23"/>
        <v>592</v>
      </c>
    </row>
    <row r="230" spans="1:22" ht="16.5" customHeight="1">
      <c r="A230" s="1">
        <v>229</v>
      </c>
      <c r="B230" s="159"/>
      <c r="C230" s="155" t="s">
        <v>93</v>
      </c>
      <c r="D230" s="111">
        <v>0.39583333333333331</v>
      </c>
      <c r="E230" s="154" t="s">
        <v>211</v>
      </c>
      <c r="F230" s="161">
        <v>3</v>
      </c>
      <c r="G230" s="162">
        <v>5</v>
      </c>
      <c r="H230" s="102">
        <v>74</v>
      </c>
      <c r="I230" s="134"/>
      <c r="J230" s="1">
        <f t="shared" si="18"/>
        <v>1</v>
      </c>
      <c r="K230" s="8">
        <f t="shared" si="19"/>
        <v>5</v>
      </c>
      <c r="L230" s="8">
        <f t="shared" si="20"/>
        <v>370</v>
      </c>
      <c r="M230" s="7"/>
      <c r="N230" s="6">
        <f t="shared" si="21"/>
        <v>0</v>
      </c>
      <c r="U230" s="13">
        <f t="shared" si="22"/>
        <v>5</v>
      </c>
      <c r="V230" s="13">
        <f t="shared" si="23"/>
        <v>370</v>
      </c>
    </row>
    <row r="231" spans="1:22" ht="16.5" customHeight="1">
      <c r="A231" s="1">
        <v>230</v>
      </c>
      <c r="B231" s="159"/>
      <c r="C231" s="155" t="s">
        <v>93</v>
      </c>
      <c r="D231" s="111">
        <v>0.64236111111111105</v>
      </c>
      <c r="E231" s="160"/>
      <c r="F231" s="161">
        <v>3</v>
      </c>
      <c r="G231" s="162">
        <v>5</v>
      </c>
      <c r="H231" s="102">
        <v>74</v>
      </c>
      <c r="I231" s="134"/>
      <c r="J231" s="1">
        <f t="shared" si="18"/>
        <v>1</v>
      </c>
      <c r="K231" s="8">
        <f t="shared" si="19"/>
        <v>5</v>
      </c>
      <c r="L231" s="8">
        <f t="shared" si="20"/>
        <v>370</v>
      </c>
      <c r="M231" s="7"/>
      <c r="N231" s="6">
        <f t="shared" si="21"/>
        <v>0</v>
      </c>
      <c r="U231" s="13">
        <f t="shared" si="22"/>
        <v>5</v>
      </c>
      <c r="V231" s="13">
        <f t="shared" si="23"/>
        <v>370</v>
      </c>
    </row>
    <row r="232" spans="1:22" ht="16.5" customHeight="1">
      <c r="A232" s="1">
        <v>231</v>
      </c>
      <c r="B232" s="159"/>
      <c r="C232" s="155" t="s">
        <v>93</v>
      </c>
      <c r="D232" s="111">
        <v>0.39583333333333331</v>
      </c>
      <c r="E232" s="154" t="s">
        <v>212</v>
      </c>
      <c r="F232" s="161">
        <v>11</v>
      </c>
      <c r="G232" s="162">
        <v>6</v>
      </c>
      <c r="H232" s="102">
        <v>74</v>
      </c>
      <c r="I232" s="134"/>
      <c r="J232" s="1">
        <f t="shared" si="18"/>
        <v>1</v>
      </c>
      <c r="K232" s="8">
        <f t="shared" si="19"/>
        <v>6</v>
      </c>
      <c r="L232" s="8">
        <f t="shared" si="20"/>
        <v>444</v>
      </c>
      <c r="M232" s="7"/>
      <c r="N232" s="6">
        <f t="shared" si="21"/>
        <v>0</v>
      </c>
      <c r="U232" s="13">
        <f t="shared" si="22"/>
        <v>6</v>
      </c>
      <c r="V232" s="13">
        <f t="shared" si="23"/>
        <v>444</v>
      </c>
    </row>
    <row r="233" spans="1:22" ht="16.5" customHeight="1">
      <c r="A233" s="1">
        <v>232</v>
      </c>
      <c r="B233" s="159"/>
      <c r="C233" s="155" t="s">
        <v>93</v>
      </c>
      <c r="D233" s="111">
        <v>0.60763888888888895</v>
      </c>
      <c r="E233" s="160"/>
      <c r="F233" s="161">
        <v>11</v>
      </c>
      <c r="G233" s="162">
        <v>6</v>
      </c>
      <c r="H233" s="102">
        <v>74</v>
      </c>
      <c r="I233" s="134"/>
      <c r="J233" s="1">
        <f t="shared" si="18"/>
        <v>1</v>
      </c>
      <c r="K233" s="8">
        <f t="shared" si="19"/>
        <v>6</v>
      </c>
      <c r="L233" s="8">
        <f t="shared" si="20"/>
        <v>444</v>
      </c>
      <c r="M233" s="7"/>
      <c r="N233" s="6">
        <f t="shared" si="21"/>
        <v>0</v>
      </c>
      <c r="U233" s="13">
        <f t="shared" si="22"/>
        <v>6</v>
      </c>
      <c r="V233" s="13">
        <f t="shared" si="23"/>
        <v>444</v>
      </c>
    </row>
    <row r="234" spans="1:22" ht="16.5" customHeight="1">
      <c r="A234" s="1">
        <v>233</v>
      </c>
      <c r="B234" s="159"/>
      <c r="C234" s="155" t="s">
        <v>93</v>
      </c>
      <c r="D234" s="111">
        <v>0.39583333333333331</v>
      </c>
      <c r="E234" s="154" t="s">
        <v>213</v>
      </c>
      <c r="F234" s="161">
        <v>2</v>
      </c>
      <c r="G234" s="162">
        <v>6</v>
      </c>
      <c r="H234" s="102">
        <v>74</v>
      </c>
      <c r="I234" s="134"/>
      <c r="J234" s="1">
        <f t="shared" si="18"/>
        <v>1</v>
      </c>
      <c r="K234" s="8">
        <f t="shared" si="19"/>
        <v>6</v>
      </c>
      <c r="L234" s="8">
        <f t="shared" si="20"/>
        <v>444</v>
      </c>
      <c r="M234" s="7"/>
      <c r="N234" s="6">
        <f t="shared" si="21"/>
        <v>0</v>
      </c>
      <c r="U234" s="13">
        <f t="shared" si="22"/>
        <v>6</v>
      </c>
      <c r="V234" s="13">
        <f t="shared" si="23"/>
        <v>444</v>
      </c>
    </row>
    <row r="235" spans="1:22" ht="16.5" customHeight="1">
      <c r="A235" s="1">
        <v>234</v>
      </c>
      <c r="B235" s="159"/>
      <c r="C235" s="155" t="s">
        <v>93</v>
      </c>
      <c r="D235" s="111">
        <v>0.60763888888888895</v>
      </c>
      <c r="E235" s="160"/>
      <c r="F235" s="161">
        <v>2</v>
      </c>
      <c r="G235" s="162">
        <v>6</v>
      </c>
      <c r="H235" s="102">
        <v>74</v>
      </c>
      <c r="I235" s="134"/>
      <c r="J235" s="1">
        <f t="shared" si="18"/>
        <v>1</v>
      </c>
      <c r="K235" s="8">
        <f t="shared" si="19"/>
        <v>6</v>
      </c>
      <c r="L235" s="8">
        <f t="shared" si="20"/>
        <v>444</v>
      </c>
      <c r="M235" s="7"/>
      <c r="N235" s="6">
        <f t="shared" si="21"/>
        <v>0</v>
      </c>
      <c r="U235" s="13">
        <f t="shared" si="22"/>
        <v>6</v>
      </c>
      <c r="V235" s="13">
        <f t="shared" si="23"/>
        <v>444</v>
      </c>
    </row>
    <row r="236" spans="1:22" ht="16.5" customHeight="1">
      <c r="A236" s="1">
        <v>235</v>
      </c>
      <c r="B236" s="159"/>
      <c r="C236" s="155" t="s">
        <v>93</v>
      </c>
      <c r="D236" s="111">
        <v>0.39583333333333331</v>
      </c>
      <c r="E236" s="154" t="s">
        <v>214</v>
      </c>
      <c r="F236" s="161">
        <v>3</v>
      </c>
      <c r="G236" s="162">
        <v>6</v>
      </c>
      <c r="H236" s="102">
        <v>74</v>
      </c>
      <c r="I236" s="134"/>
      <c r="J236" s="1">
        <f t="shared" si="18"/>
        <v>1</v>
      </c>
      <c r="K236" s="8">
        <f t="shared" si="19"/>
        <v>6</v>
      </c>
      <c r="L236" s="8">
        <f t="shared" si="20"/>
        <v>444</v>
      </c>
      <c r="M236" s="7"/>
      <c r="N236" s="6">
        <f t="shared" si="21"/>
        <v>0</v>
      </c>
      <c r="U236" s="13">
        <f t="shared" si="22"/>
        <v>6</v>
      </c>
      <c r="V236" s="13">
        <f t="shared" si="23"/>
        <v>444</v>
      </c>
    </row>
    <row r="237" spans="1:22" ht="16.5" customHeight="1">
      <c r="A237" s="1">
        <v>236</v>
      </c>
      <c r="B237" s="160"/>
      <c r="C237" s="155" t="s">
        <v>93</v>
      </c>
      <c r="D237" s="111">
        <v>0.60763888888888895</v>
      </c>
      <c r="E237" s="160"/>
      <c r="F237" s="161">
        <v>3</v>
      </c>
      <c r="G237" s="162">
        <v>6</v>
      </c>
      <c r="H237" s="102">
        <v>74</v>
      </c>
      <c r="I237" s="134"/>
      <c r="J237" s="1">
        <f t="shared" si="18"/>
        <v>1</v>
      </c>
      <c r="K237" s="8">
        <f t="shared" si="19"/>
        <v>6</v>
      </c>
      <c r="L237" s="8">
        <f t="shared" si="20"/>
        <v>444</v>
      </c>
      <c r="M237" s="7"/>
      <c r="N237" s="6">
        <f t="shared" si="21"/>
        <v>0</v>
      </c>
      <c r="U237" s="13">
        <f t="shared" si="22"/>
        <v>6</v>
      </c>
      <c r="V237" s="13">
        <f t="shared" si="23"/>
        <v>444</v>
      </c>
    </row>
    <row r="238" spans="1:22" ht="16.5" customHeight="1">
      <c r="A238" s="1">
        <v>237</v>
      </c>
      <c r="B238" s="154" t="s">
        <v>215</v>
      </c>
      <c r="C238" s="155" t="s">
        <v>93</v>
      </c>
      <c r="D238" s="111">
        <v>0.375</v>
      </c>
      <c r="E238" s="154" t="s">
        <v>216</v>
      </c>
      <c r="F238" s="161">
        <v>5</v>
      </c>
      <c r="G238" s="162">
        <v>4</v>
      </c>
      <c r="H238" s="102">
        <v>74</v>
      </c>
      <c r="I238" s="134"/>
      <c r="J238" s="1">
        <f t="shared" si="18"/>
        <v>1</v>
      </c>
      <c r="K238" s="8">
        <f t="shared" si="19"/>
        <v>4</v>
      </c>
      <c r="L238" s="8">
        <f t="shared" si="20"/>
        <v>296</v>
      </c>
      <c r="M238" s="7"/>
      <c r="N238" s="6">
        <f t="shared" si="21"/>
        <v>0</v>
      </c>
      <c r="U238" s="13">
        <f t="shared" si="22"/>
        <v>4</v>
      </c>
      <c r="V238" s="13">
        <f t="shared" si="23"/>
        <v>296</v>
      </c>
    </row>
    <row r="239" spans="1:22" ht="16.5" customHeight="1">
      <c r="A239" s="1">
        <v>238</v>
      </c>
      <c r="B239" s="159"/>
      <c r="C239" s="155" t="s">
        <v>95</v>
      </c>
      <c r="D239" s="111">
        <v>0.62152777777777779</v>
      </c>
      <c r="E239" s="160"/>
      <c r="F239" s="161">
        <v>5</v>
      </c>
      <c r="G239" s="162">
        <v>4</v>
      </c>
      <c r="H239" s="102">
        <v>74</v>
      </c>
      <c r="I239" s="134"/>
      <c r="J239" s="1">
        <f t="shared" si="18"/>
        <v>1</v>
      </c>
      <c r="K239" s="8">
        <f t="shared" si="19"/>
        <v>4</v>
      </c>
      <c r="L239" s="8">
        <f t="shared" si="20"/>
        <v>296</v>
      </c>
      <c r="M239" s="7"/>
      <c r="N239" s="6">
        <f t="shared" si="21"/>
        <v>0</v>
      </c>
      <c r="U239" s="13">
        <f t="shared" si="22"/>
        <v>4</v>
      </c>
      <c r="V239" s="13">
        <f t="shared" si="23"/>
        <v>296</v>
      </c>
    </row>
    <row r="240" spans="1:22" ht="16.5" customHeight="1">
      <c r="A240" s="1">
        <v>239</v>
      </c>
      <c r="B240" s="159"/>
      <c r="C240" s="155" t="s">
        <v>93</v>
      </c>
      <c r="D240" s="111">
        <v>0.375</v>
      </c>
      <c r="E240" s="154" t="s">
        <v>217</v>
      </c>
      <c r="F240" s="161">
        <v>4</v>
      </c>
      <c r="G240" s="162">
        <v>2.5</v>
      </c>
      <c r="H240" s="102">
        <v>74</v>
      </c>
      <c r="I240" s="134"/>
      <c r="J240" s="1">
        <f t="shared" si="18"/>
        <v>1</v>
      </c>
      <c r="K240" s="8">
        <f t="shared" si="19"/>
        <v>2.5</v>
      </c>
      <c r="L240" s="8">
        <f t="shared" si="20"/>
        <v>185</v>
      </c>
      <c r="M240" s="7"/>
      <c r="N240" s="6">
        <f t="shared" si="21"/>
        <v>0</v>
      </c>
      <c r="U240" s="13">
        <f t="shared" si="22"/>
        <v>2.5</v>
      </c>
      <c r="V240" s="13">
        <f t="shared" si="23"/>
        <v>185</v>
      </c>
    </row>
    <row r="241" spans="1:22" ht="16.5" customHeight="1">
      <c r="A241" s="1">
        <v>240</v>
      </c>
      <c r="B241" s="159"/>
      <c r="C241" s="155" t="s">
        <v>95</v>
      </c>
      <c r="D241" s="111">
        <v>0.63888888888888895</v>
      </c>
      <c r="E241" s="160"/>
      <c r="F241" s="161">
        <v>4</v>
      </c>
      <c r="G241" s="162">
        <v>2.5</v>
      </c>
      <c r="H241" s="102">
        <v>74</v>
      </c>
      <c r="I241" s="134"/>
      <c r="J241" s="1">
        <f t="shared" si="18"/>
        <v>1</v>
      </c>
      <c r="K241" s="8">
        <f t="shared" si="19"/>
        <v>2.5</v>
      </c>
      <c r="L241" s="8">
        <f t="shared" si="20"/>
        <v>185</v>
      </c>
      <c r="M241" s="7"/>
      <c r="N241" s="6">
        <f t="shared" si="21"/>
        <v>0</v>
      </c>
      <c r="U241" s="13">
        <f t="shared" si="22"/>
        <v>2.5</v>
      </c>
      <c r="V241" s="13">
        <f t="shared" si="23"/>
        <v>185</v>
      </c>
    </row>
    <row r="242" spans="1:22" ht="16.5" customHeight="1">
      <c r="A242" s="1">
        <v>241</v>
      </c>
      <c r="B242" s="159"/>
      <c r="C242" s="155" t="s">
        <v>93</v>
      </c>
      <c r="D242" s="111">
        <v>0.375</v>
      </c>
      <c r="E242" s="154" t="s">
        <v>218</v>
      </c>
      <c r="F242" s="161">
        <v>2</v>
      </c>
      <c r="G242" s="162">
        <v>4</v>
      </c>
      <c r="H242" s="102">
        <v>74</v>
      </c>
      <c r="I242" s="134"/>
      <c r="J242" s="1">
        <f t="shared" si="18"/>
        <v>1</v>
      </c>
      <c r="K242" s="8">
        <f t="shared" si="19"/>
        <v>4</v>
      </c>
      <c r="L242" s="8">
        <f t="shared" si="20"/>
        <v>296</v>
      </c>
      <c r="M242" s="7"/>
      <c r="N242" s="6">
        <f t="shared" si="21"/>
        <v>0</v>
      </c>
      <c r="U242" s="13">
        <f t="shared" si="22"/>
        <v>4</v>
      </c>
      <c r="V242" s="13">
        <f t="shared" si="23"/>
        <v>296</v>
      </c>
    </row>
    <row r="243" spans="1:22" ht="16.5" customHeight="1">
      <c r="A243" s="1">
        <v>242</v>
      </c>
      <c r="B243" s="160"/>
      <c r="C243" s="155" t="s">
        <v>95</v>
      </c>
      <c r="D243" s="111">
        <v>0.63888888888888895</v>
      </c>
      <c r="E243" s="160"/>
      <c r="F243" s="161">
        <v>2</v>
      </c>
      <c r="G243" s="162">
        <v>4</v>
      </c>
      <c r="H243" s="102">
        <v>74</v>
      </c>
      <c r="I243" s="134"/>
      <c r="J243" s="1">
        <f t="shared" si="18"/>
        <v>1</v>
      </c>
      <c r="K243" s="8">
        <f t="shared" si="19"/>
        <v>4</v>
      </c>
      <c r="L243" s="8">
        <f t="shared" si="20"/>
        <v>296</v>
      </c>
      <c r="M243" s="7"/>
      <c r="N243" s="6">
        <f t="shared" si="21"/>
        <v>0</v>
      </c>
      <c r="U243" s="13">
        <f t="shared" si="22"/>
        <v>4</v>
      </c>
      <c r="V243" s="13">
        <f t="shared" si="23"/>
        <v>296</v>
      </c>
    </row>
    <row r="244" spans="1:22" ht="16.5" customHeight="1">
      <c r="A244" s="1">
        <v>243</v>
      </c>
      <c r="B244" s="154" t="s">
        <v>219</v>
      </c>
      <c r="C244" s="155" t="s">
        <v>93</v>
      </c>
      <c r="D244" s="111">
        <v>0.3923611111111111</v>
      </c>
      <c r="E244" s="154" t="s">
        <v>220</v>
      </c>
      <c r="F244" s="161">
        <v>19</v>
      </c>
      <c r="G244" s="162">
        <v>9</v>
      </c>
      <c r="H244" s="102">
        <v>74</v>
      </c>
      <c r="I244" s="134"/>
      <c r="J244" s="1">
        <f t="shared" si="18"/>
        <v>1</v>
      </c>
      <c r="K244" s="8">
        <f t="shared" si="19"/>
        <v>9</v>
      </c>
      <c r="L244" s="8">
        <f t="shared" si="20"/>
        <v>666</v>
      </c>
      <c r="M244" s="7"/>
      <c r="N244" s="6">
        <f t="shared" si="21"/>
        <v>0</v>
      </c>
      <c r="U244" s="13">
        <f t="shared" si="22"/>
        <v>9</v>
      </c>
      <c r="V244" s="13">
        <f t="shared" si="23"/>
        <v>666</v>
      </c>
    </row>
    <row r="245" spans="1:22" ht="16.5" customHeight="1">
      <c r="A245" s="1">
        <v>244</v>
      </c>
      <c r="B245" s="159"/>
      <c r="C245" s="155" t="s">
        <v>95</v>
      </c>
      <c r="D245" s="111">
        <v>0.64930555555555558</v>
      </c>
      <c r="E245" s="160"/>
      <c r="F245" s="161">
        <v>19</v>
      </c>
      <c r="G245" s="162">
        <v>9</v>
      </c>
      <c r="H245" s="102">
        <v>74</v>
      </c>
      <c r="I245" s="134"/>
      <c r="J245" s="1">
        <f t="shared" si="18"/>
        <v>1</v>
      </c>
      <c r="K245" s="8">
        <f t="shared" si="19"/>
        <v>9</v>
      </c>
      <c r="L245" s="8">
        <f t="shared" si="20"/>
        <v>666</v>
      </c>
      <c r="M245" s="7"/>
      <c r="N245" s="6">
        <f t="shared" si="21"/>
        <v>0</v>
      </c>
      <c r="U245" s="13">
        <f t="shared" si="22"/>
        <v>9</v>
      </c>
      <c r="V245" s="13">
        <f t="shared" si="23"/>
        <v>666</v>
      </c>
    </row>
    <row r="246" spans="1:22" ht="16.5" customHeight="1">
      <c r="A246" s="1">
        <v>245</v>
      </c>
      <c r="B246" s="159"/>
      <c r="C246" s="155" t="s">
        <v>93</v>
      </c>
      <c r="D246" s="111">
        <v>0.38541666666666669</v>
      </c>
      <c r="E246" s="154" t="s">
        <v>221</v>
      </c>
      <c r="F246" s="161">
        <v>17</v>
      </c>
      <c r="G246" s="162">
        <v>2</v>
      </c>
      <c r="H246" s="102">
        <v>74</v>
      </c>
      <c r="I246" s="134"/>
      <c r="J246" s="1">
        <f t="shared" si="18"/>
        <v>1</v>
      </c>
      <c r="K246" s="8">
        <f t="shared" si="19"/>
        <v>2</v>
      </c>
      <c r="L246" s="8">
        <f t="shared" si="20"/>
        <v>148</v>
      </c>
      <c r="M246" s="7"/>
      <c r="N246" s="6">
        <f t="shared" si="21"/>
        <v>0</v>
      </c>
      <c r="U246" s="13">
        <f t="shared" si="22"/>
        <v>2</v>
      </c>
      <c r="V246" s="13">
        <f t="shared" si="23"/>
        <v>148</v>
      </c>
    </row>
    <row r="247" spans="1:22" ht="16.5" customHeight="1">
      <c r="A247" s="1">
        <v>246</v>
      </c>
      <c r="B247" s="159"/>
      <c r="C247" s="155" t="s">
        <v>95</v>
      </c>
      <c r="D247" s="111">
        <v>0.59375</v>
      </c>
      <c r="E247" s="160"/>
      <c r="F247" s="161">
        <v>17</v>
      </c>
      <c r="G247" s="162">
        <v>2</v>
      </c>
      <c r="H247" s="102">
        <v>74</v>
      </c>
      <c r="I247" s="134"/>
      <c r="J247" s="1">
        <f t="shared" si="18"/>
        <v>1</v>
      </c>
      <c r="K247" s="8">
        <f t="shared" si="19"/>
        <v>2</v>
      </c>
      <c r="L247" s="8">
        <f t="shared" si="20"/>
        <v>148</v>
      </c>
      <c r="M247" s="7"/>
      <c r="N247" s="6">
        <f t="shared" si="21"/>
        <v>0</v>
      </c>
      <c r="U247" s="13">
        <f t="shared" si="22"/>
        <v>2</v>
      </c>
      <c r="V247" s="13">
        <f t="shared" si="23"/>
        <v>148</v>
      </c>
    </row>
    <row r="248" spans="1:22" ht="16.5" customHeight="1">
      <c r="A248" s="1">
        <v>247</v>
      </c>
      <c r="B248" s="159"/>
      <c r="C248" s="155" t="s">
        <v>93</v>
      </c>
      <c r="D248" s="111">
        <v>0.38194444444444442</v>
      </c>
      <c r="E248" s="154" t="s">
        <v>222</v>
      </c>
      <c r="F248" s="161">
        <v>17</v>
      </c>
      <c r="G248" s="162">
        <v>4</v>
      </c>
      <c r="H248" s="102">
        <v>74</v>
      </c>
      <c r="I248" s="134"/>
      <c r="J248" s="1">
        <f t="shared" si="18"/>
        <v>1</v>
      </c>
      <c r="K248" s="8">
        <f t="shared" si="19"/>
        <v>4</v>
      </c>
      <c r="L248" s="8">
        <f t="shared" si="20"/>
        <v>296</v>
      </c>
      <c r="M248" s="7"/>
      <c r="N248" s="6">
        <f t="shared" si="21"/>
        <v>0</v>
      </c>
      <c r="U248" s="13">
        <f t="shared" si="22"/>
        <v>4</v>
      </c>
      <c r="V248" s="13">
        <f t="shared" si="23"/>
        <v>296</v>
      </c>
    </row>
    <row r="249" spans="1:22" ht="16.5" customHeight="1">
      <c r="A249" s="1">
        <v>248</v>
      </c>
      <c r="B249" s="159"/>
      <c r="C249" s="155" t="s">
        <v>95</v>
      </c>
      <c r="D249" s="111">
        <v>0.65277777777777779</v>
      </c>
      <c r="E249" s="160"/>
      <c r="F249" s="161">
        <v>17</v>
      </c>
      <c r="G249" s="162">
        <v>4</v>
      </c>
      <c r="H249" s="102">
        <v>74</v>
      </c>
      <c r="I249" s="134"/>
      <c r="J249" s="1">
        <f t="shared" si="18"/>
        <v>1</v>
      </c>
      <c r="K249" s="8">
        <f t="shared" si="19"/>
        <v>4</v>
      </c>
      <c r="L249" s="8">
        <f t="shared" si="20"/>
        <v>296</v>
      </c>
      <c r="M249" s="7"/>
      <c r="N249" s="6">
        <f t="shared" si="21"/>
        <v>0</v>
      </c>
      <c r="U249" s="13">
        <f t="shared" si="22"/>
        <v>4</v>
      </c>
      <c r="V249" s="13">
        <f t="shared" si="23"/>
        <v>296</v>
      </c>
    </row>
    <row r="250" spans="1:22" ht="16.5" customHeight="1">
      <c r="A250" s="1">
        <v>249</v>
      </c>
      <c r="B250" s="159"/>
      <c r="C250" s="155" t="s">
        <v>93</v>
      </c>
      <c r="D250" s="111">
        <v>0.40625</v>
      </c>
      <c r="E250" s="154" t="s">
        <v>223</v>
      </c>
      <c r="F250" s="161">
        <v>17</v>
      </c>
      <c r="G250" s="162">
        <v>3</v>
      </c>
      <c r="H250" s="102">
        <v>74</v>
      </c>
      <c r="I250" s="134"/>
      <c r="J250" s="1">
        <f t="shared" si="18"/>
        <v>1</v>
      </c>
      <c r="K250" s="8">
        <f t="shared" si="19"/>
        <v>3</v>
      </c>
      <c r="L250" s="8">
        <f t="shared" si="20"/>
        <v>222</v>
      </c>
      <c r="M250" s="7"/>
      <c r="N250" s="6">
        <f t="shared" si="21"/>
        <v>0</v>
      </c>
      <c r="U250" s="13">
        <f t="shared" si="22"/>
        <v>3</v>
      </c>
      <c r="V250" s="13">
        <f t="shared" si="23"/>
        <v>222</v>
      </c>
    </row>
    <row r="251" spans="1:22" ht="16.5" customHeight="1">
      <c r="A251" s="1">
        <v>250</v>
      </c>
      <c r="B251" s="159"/>
      <c r="C251" s="155" t="s">
        <v>95</v>
      </c>
      <c r="D251" s="111">
        <v>0.65972222222222221</v>
      </c>
      <c r="E251" s="160"/>
      <c r="F251" s="161">
        <v>17</v>
      </c>
      <c r="G251" s="162">
        <v>3</v>
      </c>
      <c r="H251" s="102">
        <v>74</v>
      </c>
      <c r="I251" s="134"/>
      <c r="J251" s="1">
        <f t="shared" si="18"/>
        <v>1</v>
      </c>
      <c r="K251" s="8">
        <f t="shared" si="19"/>
        <v>3</v>
      </c>
      <c r="L251" s="8">
        <f t="shared" si="20"/>
        <v>222</v>
      </c>
      <c r="M251" s="7"/>
      <c r="N251" s="6">
        <f t="shared" si="21"/>
        <v>0</v>
      </c>
      <c r="U251" s="13">
        <f t="shared" si="22"/>
        <v>3</v>
      </c>
      <c r="V251" s="13">
        <f t="shared" si="23"/>
        <v>222</v>
      </c>
    </row>
    <row r="252" spans="1:22" ht="16.5" customHeight="1">
      <c r="A252" s="1">
        <v>251</v>
      </c>
      <c r="B252" s="159"/>
      <c r="C252" s="155" t="s">
        <v>93</v>
      </c>
      <c r="D252" s="111">
        <v>0.3923611111111111</v>
      </c>
      <c r="E252" s="154" t="s">
        <v>224</v>
      </c>
      <c r="F252" s="161">
        <v>19</v>
      </c>
      <c r="G252" s="162">
        <v>5</v>
      </c>
      <c r="H252" s="102">
        <v>74</v>
      </c>
      <c r="I252" s="134"/>
      <c r="J252" s="1">
        <f t="shared" si="18"/>
        <v>1</v>
      </c>
      <c r="K252" s="8">
        <f t="shared" si="19"/>
        <v>5</v>
      </c>
      <c r="L252" s="8">
        <f t="shared" si="20"/>
        <v>370</v>
      </c>
      <c r="M252" s="7"/>
      <c r="N252" s="6">
        <f t="shared" si="21"/>
        <v>0</v>
      </c>
      <c r="U252" s="13">
        <f t="shared" si="22"/>
        <v>5</v>
      </c>
      <c r="V252" s="13">
        <f t="shared" si="23"/>
        <v>370</v>
      </c>
    </row>
    <row r="253" spans="1:22" ht="16.5" customHeight="1">
      <c r="A253" s="1">
        <v>252</v>
      </c>
      <c r="B253" s="160"/>
      <c r="C253" s="155" t="s">
        <v>95</v>
      </c>
      <c r="D253" s="111">
        <v>0.64930555555555558</v>
      </c>
      <c r="E253" s="160"/>
      <c r="F253" s="161">
        <v>19</v>
      </c>
      <c r="G253" s="162">
        <v>5</v>
      </c>
      <c r="H253" s="102">
        <v>74</v>
      </c>
      <c r="I253" s="134"/>
      <c r="J253" s="1">
        <f t="shared" si="18"/>
        <v>1</v>
      </c>
      <c r="K253" s="8">
        <f t="shared" si="19"/>
        <v>5</v>
      </c>
      <c r="L253" s="8">
        <f t="shared" si="20"/>
        <v>370</v>
      </c>
      <c r="M253" s="7"/>
      <c r="N253" s="6">
        <f t="shared" si="21"/>
        <v>0</v>
      </c>
      <c r="U253" s="13">
        <f t="shared" si="22"/>
        <v>5</v>
      </c>
      <c r="V253" s="13">
        <f t="shared" si="23"/>
        <v>370</v>
      </c>
    </row>
    <row r="254" spans="1:22" ht="16.5" customHeight="1">
      <c r="A254" s="1">
        <v>253</v>
      </c>
      <c r="B254" s="154" t="s">
        <v>225</v>
      </c>
      <c r="C254" s="155" t="s">
        <v>93</v>
      </c>
      <c r="D254" s="111">
        <v>0.39583333333333331</v>
      </c>
      <c r="E254" s="154" t="s">
        <v>226</v>
      </c>
      <c r="F254" s="161">
        <v>18</v>
      </c>
      <c r="G254" s="162">
        <v>8</v>
      </c>
      <c r="H254" s="102">
        <v>74</v>
      </c>
      <c r="I254" s="134"/>
      <c r="J254" s="1">
        <f t="shared" ref="J254:J317" si="24">ROUNDUP(F254/20,0)</f>
        <v>1</v>
      </c>
      <c r="K254" s="8">
        <f t="shared" ref="K254:K317" si="25">$P$3*J254*G254</f>
        <v>8</v>
      </c>
      <c r="L254" s="8">
        <f t="shared" ref="L254:L317" si="26">$P$3*J254*G254*H254</f>
        <v>592</v>
      </c>
      <c r="M254" s="7"/>
      <c r="N254" s="6">
        <f t="shared" ref="N254:N317" si="27">IFERROR(K254/M254,0)</f>
        <v>0</v>
      </c>
      <c r="U254" s="13">
        <f t="shared" si="22"/>
        <v>8</v>
      </c>
      <c r="V254" s="13">
        <f t="shared" si="23"/>
        <v>592</v>
      </c>
    </row>
    <row r="255" spans="1:22" ht="16.5" customHeight="1">
      <c r="A255" s="1">
        <v>254</v>
      </c>
      <c r="B255" s="159"/>
      <c r="C255" s="155" t="s">
        <v>95</v>
      </c>
      <c r="D255" s="111">
        <v>0.58333333333333337</v>
      </c>
      <c r="E255" s="159"/>
      <c r="F255" s="161">
        <v>8</v>
      </c>
      <c r="G255" s="162">
        <v>8</v>
      </c>
      <c r="H255" s="102">
        <v>74</v>
      </c>
      <c r="I255" s="134"/>
      <c r="J255" s="1">
        <f t="shared" si="24"/>
        <v>1</v>
      </c>
      <c r="K255" s="8">
        <f t="shared" si="25"/>
        <v>8</v>
      </c>
      <c r="L255" s="8">
        <f t="shared" si="26"/>
        <v>592</v>
      </c>
      <c r="M255" s="7"/>
      <c r="N255" s="6">
        <f t="shared" si="27"/>
        <v>0</v>
      </c>
      <c r="U255" s="13">
        <f t="shared" si="22"/>
        <v>8</v>
      </c>
      <c r="V255" s="13">
        <f t="shared" si="23"/>
        <v>592</v>
      </c>
    </row>
    <row r="256" spans="1:22" ht="16.5" customHeight="1">
      <c r="A256" s="1">
        <v>255</v>
      </c>
      <c r="B256" s="159"/>
      <c r="C256" s="155" t="s">
        <v>95</v>
      </c>
      <c r="D256" s="111">
        <v>0.66666666666666663</v>
      </c>
      <c r="E256" s="160"/>
      <c r="F256" s="161">
        <v>10</v>
      </c>
      <c r="G256" s="162">
        <v>8</v>
      </c>
      <c r="H256" s="102">
        <v>74</v>
      </c>
      <c r="I256" s="134"/>
      <c r="J256" s="1">
        <f t="shared" si="24"/>
        <v>1</v>
      </c>
      <c r="K256" s="8">
        <f t="shared" si="25"/>
        <v>8</v>
      </c>
      <c r="L256" s="8">
        <f t="shared" si="26"/>
        <v>592</v>
      </c>
      <c r="M256" s="7"/>
      <c r="N256" s="6">
        <f t="shared" si="27"/>
        <v>0</v>
      </c>
      <c r="U256" s="13">
        <f t="shared" si="22"/>
        <v>8</v>
      </c>
      <c r="V256" s="13">
        <f t="shared" si="23"/>
        <v>592</v>
      </c>
    </row>
    <row r="257" spans="1:22" ht="16.5" customHeight="1">
      <c r="A257" s="1">
        <v>256</v>
      </c>
      <c r="B257" s="159"/>
      <c r="C257" s="155" t="s">
        <v>93</v>
      </c>
      <c r="D257" s="111">
        <v>0.39583333333333331</v>
      </c>
      <c r="E257" s="154" t="s">
        <v>227</v>
      </c>
      <c r="F257" s="161">
        <v>1</v>
      </c>
      <c r="G257" s="162">
        <v>10</v>
      </c>
      <c r="H257" s="102">
        <v>74</v>
      </c>
      <c r="I257" s="134"/>
      <c r="J257" s="1">
        <f t="shared" si="24"/>
        <v>1</v>
      </c>
      <c r="K257" s="8">
        <f t="shared" si="25"/>
        <v>10</v>
      </c>
      <c r="L257" s="8">
        <f t="shared" si="26"/>
        <v>740</v>
      </c>
      <c r="M257" s="7"/>
      <c r="N257" s="6">
        <f t="shared" si="27"/>
        <v>0</v>
      </c>
      <c r="U257" s="13">
        <f t="shared" si="22"/>
        <v>10</v>
      </c>
      <c r="V257" s="13">
        <f t="shared" si="23"/>
        <v>740</v>
      </c>
    </row>
    <row r="258" spans="1:22" ht="16.5" customHeight="1">
      <c r="A258" s="1">
        <v>257</v>
      </c>
      <c r="B258" s="159"/>
      <c r="C258" s="155" t="s">
        <v>95</v>
      </c>
      <c r="D258" s="111">
        <v>0.58333333333333337</v>
      </c>
      <c r="E258" s="160"/>
      <c r="F258" s="161">
        <v>1</v>
      </c>
      <c r="G258" s="162">
        <v>10</v>
      </c>
      <c r="H258" s="102">
        <v>74</v>
      </c>
      <c r="I258" s="134"/>
      <c r="J258" s="1">
        <f t="shared" si="24"/>
        <v>1</v>
      </c>
      <c r="K258" s="8">
        <f t="shared" si="25"/>
        <v>10</v>
      </c>
      <c r="L258" s="8">
        <f t="shared" si="26"/>
        <v>740</v>
      </c>
      <c r="M258" s="7"/>
      <c r="N258" s="6">
        <f t="shared" si="27"/>
        <v>0</v>
      </c>
      <c r="U258" s="13">
        <f t="shared" si="22"/>
        <v>10</v>
      </c>
      <c r="V258" s="13">
        <f t="shared" si="23"/>
        <v>740</v>
      </c>
    </row>
    <row r="259" spans="1:22" ht="16.5" customHeight="1">
      <c r="A259" s="1">
        <v>258</v>
      </c>
      <c r="B259" s="159"/>
      <c r="C259" s="155" t="s">
        <v>93</v>
      </c>
      <c r="D259" s="111">
        <v>0.39583333333333331</v>
      </c>
      <c r="E259" s="154" t="s">
        <v>228</v>
      </c>
      <c r="F259" s="161">
        <v>6</v>
      </c>
      <c r="G259" s="162">
        <v>4</v>
      </c>
      <c r="H259" s="102">
        <v>74</v>
      </c>
      <c r="I259" s="134"/>
      <c r="J259" s="1">
        <f t="shared" si="24"/>
        <v>1</v>
      </c>
      <c r="K259" s="8">
        <f t="shared" si="25"/>
        <v>4</v>
      </c>
      <c r="L259" s="8">
        <f t="shared" si="26"/>
        <v>296</v>
      </c>
      <c r="M259" s="7"/>
      <c r="N259" s="6">
        <f t="shared" si="27"/>
        <v>0</v>
      </c>
      <c r="U259" s="13">
        <f t="shared" ref="U259:U322" si="28">IFERROR(G259*J259,0)</f>
        <v>4</v>
      </c>
      <c r="V259" s="13">
        <f t="shared" ref="V259:V322" si="29">IFERROR(U259*H259,0)</f>
        <v>296</v>
      </c>
    </row>
    <row r="260" spans="1:22" ht="16.5" customHeight="1">
      <c r="A260" s="1">
        <v>259</v>
      </c>
      <c r="B260" s="159"/>
      <c r="C260" s="155" t="s">
        <v>95</v>
      </c>
      <c r="D260" s="111">
        <v>0.58333333333333337</v>
      </c>
      <c r="E260" s="159"/>
      <c r="F260" s="161">
        <v>3</v>
      </c>
      <c r="G260" s="162">
        <v>4</v>
      </c>
      <c r="H260" s="102">
        <v>74</v>
      </c>
      <c r="I260" s="101"/>
      <c r="J260" s="1">
        <f t="shared" si="24"/>
        <v>1</v>
      </c>
      <c r="K260" s="8">
        <f t="shared" si="25"/>
        <v>4</v>
      </c>
      <c r="L260" s="8">
        <f t="shared" si="26"/>
        <v>296</v>
      </c>
      <c r="M260" s="7"/>
      <c r="N260" s="6">
        <f t="shared" si="27"/>
        <v>0</v>
      </c>
      <c r="U260" s="13">
        <f t="shared" si="28"/>
        <v>4</v>
      </c>
      <c r="V260" s="13">
        <f t="shared" si="29"/>
        <v>296</v>
      </c>
    </row>
    <row r="261" spans="1:22" ht="16.5" customHeight="1">
      <c r="A261" s="1">
        <v>260</v>
      </c>
      <c r="B261" s="159"/>
      <c r="C261" s="155" t="s">
        <v>95</v>
      </c>
      <c r="D261" s="111">
        <v>0.66666666666666663</v>
      </c>
      <c r="E261" s="160"/>
      <c r="F261" s="161">
        <v>3</v>
      </c>
      <c r="G261" s="162">
        <v>4</v>
      </c>
      <c r="H261" s="102">
        <v>74</v>
      </c>
      <c r="I261" s="101"/>
      <c r="J261" s="1">
        <f t="shared" si="24"/>
        <v>1</v>
      </c>
      <c r="K261" s="8">
        <f t="shared" si="25"/>
        <v>4</v>
      </c>
      <c r="L261" s="8">
        <f t="shared" si="26"/>
        <v>296</v>
      </c>
      <c r="M261" s="7"/>
      <c r="N261" s="6">
        <f t="shared" si="27"/>
        <v>0</v>
      </c>
      <c r="U261" s="13">
        <f t="shared" si="28"/>
        <v>4</v>
      </c>
      <c r="V261" s="13">
        <f t="shared" si="29"/>
        <v>296</v>
      </c>
    </row>
    <row r="262" spans="1:22" ht="16.5" customHeight="1">
      <c r="A262" s="1">
        <v>261</v>
      </c>
      <c r="B262" s="159"/>
      <c r="C262" s="155" t="s">
        <v>93</v>
      </c>
      <c r="D262" s="111">
        <v>0.39583333333333331</v>
      </c>
      <c r="E262" s="154" t="s">
        <v>229</v>
      </c>
      <c r="F262" s="161">
        <v>4</v>
      </c>
      <c r="G262" s="162">
        <v>9</v>
      </c>
      <c r="H262" s="102">
        <v>74</v>
      </c>
      <c r="I262" s="101"/>
      <c r="J262" s="1">
        <f t="shared" si="24"/>
        <v>1</v>
      </c>
      <c r="K262" s="8">
        <f t="shared" si="25"/>
        <v>9</v>
      </c>
      <c r="L262" s="8">
        <f t="shared" si="26"/>
        <v>666</v>
      </c>
      <c r="M262" s="7"/>
      <c r="N262" s="6">
        <f t="shared" si="27"/>
        <v>0</v>
      </c>
      <c r="U262" s="13">
        <f t="shared" si="28"/>
        <v>9</v>
      </c>
      <c r="V262" s="13">
        <f t="shared" si="29"/>
        <v>666</v>
      </c>
    </row>
    <row r="263" spans="1:22" ht="16.5" customHeight="1">
      <c r="A263" s="1">
        <v>262</v>
      </c>
      <c r="B263" s="160"/>
      <c r="C263" s="155" t="s">
        <v>95</v>
      </c>
      <c r="D263" s="111">
        <v>0.58333333333333337</v>
      </c>
      <c r="E263" s="160"/>
      <c r="F263" s="161">
        <v>4</v>
      </c>
      <c r="G263" s="162">
        <v>9</v>
      </c>
      <c r="H263" s="102">
        <v>74</v>
      </c>
      <c r="I263" s="101"/>
      <c r="J263" s="1">
        <f t="shared" si="24"/>
        <v>1</v>
      </c>
      <c r="K263" s="8">
        <f t="shared" si="25"/>
        <v>9</v>
      </c>
      <c r="L263" s="8">
        <f t="shared" si="26"/>
        <v>666</v>
      </c>
      <c r="M263" s="7"/>
      <c r="N263" s="6">
        <f t="shared" si="27"/>
        <v>0</v>
      </c>
      <c r="U263" s="13">
        <f t="shared" si="28"/>
        <v>9</v>
      </c>
      <c r="V263" s="13">
        <f t="shared" si="29"/>
        <v>666</v>
      </c>
    </row>
    <row r="264" spans="1:22" ht="16.5" customHeight="1">
      <c r="A264" s="1">
        <v>263</v>
      </c>
      <c r="B264" s="154" t="s">
        <v>230</v>
      </c>
      <c r="C264" s="155" t="s">
        <v>93</v>
      </c>
      <c r="D264" s="111">
        <v>0.39583333333333331</v>
      </c>
      <c r="E264" s="154" t="s">
        <v>231</v>
      </c>
      <c r="F264" s="161">
        <v>2</v>
      </c>
      <c r="G264" s="162">
        <v>10</v>
      </c>
      <c r="H264" s="102">
        <v>74</v>
      </c>
      <c r="I264" s="101"/>
      <c r="J264" s="1">
        <f t="shared" si="24"/>
        <v>1</v>
      </c>
      <c r="K264" s="8">
        <f t="shared" si="25"/>
        <v>10</v>
      </c>
      <c r="L264" s="8">
        <f t="shared" si="26"/>
        <v>740</v>
      </c>
      <c r="M264" s="7"/>
      <c r="N264" s="6">
        <f t="shared" si="27"/>
        <v>0</v>
      </c>
      <c r="U264" s="13">
        <f t="shared" si="28"/>
        <v>10</v>
      </c>
      <c r="V264" s="13">
        <f t="shared" si="29"/>
        <v>740</v>
      </c>
    </row>
    <row r="265" spans="1:22" ht="16.5" customHeight="1">
      <c r="A265" s="1">
        <v>264</v>
      </c>
      <c r="B265" s="159"/>
      <c r="C265" s="155" t="s">
        <v>95</v>
      </c>
      <c r="D265" s="111">
        <v>0.63888888888888895</v>
      </c>
      <c r="E265" s="160"/>
      <c r="F265" s="161">
        <v>2</v>
      </c>
      <c r="G265" s="162">
        <v>10</v>
      </c>
      <c r="H265" s="102">
        <v>74</v>
      </c>
      <c r="I265" s="101"/>
      <c r="J265" s="1">
        <f t="shared" si="24"/>
        <v>1</v>
      </c>
      <c r="K265" s="8">
        <f t="shared" si="25"/>
        <v>10</v>
      </c>
      <c r="L265" s="8">
        <f t="shared" si="26"/>
        <v>740</v>
      </c>
      <c r="M265" s="7"/>
      <c r="N265" s="6">
        <f t="shared" si="27"/>
        <v>0</v>
      </c>
      <c r="U265" s="13">
        <f t="shared" si="28"/>
        <v>10</v>
      </c>
      <c r="V265" s="13">
        <f t="shared" si="29"/>
        <v>740</v>
      </c>
    </row>
    <row r="266" spans="1:22" ht="16.5" customHeight="1">
      <c r="A266" s="1">
        <v>265</v>
      </c>
      <c r="B266" s="159"/>
      <c r="C266" s="155" t="s">
        <v>93</v>
      </c>
      <c r="D266" s="111">
        <v>0.39583333333333331</v>
      </c>
      <c r="E266" s="154" t="s">
        <v>232</v>
      </c>
      <c r="F266" s="161">
        <v>15</v>
      </c>
      <c r="G266" s="162">
        <v>3</v>
      </c>
      <c r="H266" s="102">
        <v>74</v>
      </c>
      <c r="I266" s="134"/>
      <c r="J266" s="1">
        <f t="shared" si="24"/>
        <v>1</v>
      </c>
      <c r="K266" s="8">
        <f t="shared" si="25"/>
        <v>3</v>
      </c>
      <c r="L266" s="8">
        <f t="shared" si="26"/>
        <v>222</v>
      </c>
      <c r="M266" s="7"/>
      <c r="N266" s="6">
        <f t="shared" si="27"/>
        <v>0</v>
      </c>
      <c r="U266" s="13">
        <f t="shared" si="28"/>
        <v>3</v>
      </c>
      <c r="V266" s="13">
        <f t="shared" si="29"/>
        <v>222</v>
      </c>
    </row>
    <row r="267" spans="1:22" ht="16.5" customHeight="1">
      <c r="A267" s="1">
        <v>266</v>
      </c>
      <c r="B267" s="159"/>
      <c r="C267" s="155" t="s">
        <v>95</v>
      </c>
      <c r="D267" s="111">
        <v>0.60416666666666663</v>
      </c>
      <c r="E267" s="160"/>
      <c r="F267" s="161">
        <v>15</v>
      </c>
      <c r="G267" s="162">
        <v>3</v>
      </c>
      <c r="H267" s="102">
        <v>74</v>
      </c>
      <c r="I267" s="134"/>
      <c r="J267" s="1">
        <f t="shared" si="24"/>
        <v>1</v>
      </c>
      <c r="K267" s="8">
        <f t="shared" si="25"/>
        <v>3</v>
      </c>
      <c r="L267" s="8">
        <f t="shared" si="26"/>
        <v>222</v>
      </c>
      <c r="M267" s="7"/>
      <c r="N267" s="6">
        <f t="shared" si="27"/>
        <v>0</v>
      </c>
      <c r="U267" s="13">
        <f t="shared" si="28"/>
        <v>3</v>
      </c>
      <c r="V267" s="13">
        <f t="shared" si="29"/>
        <v>222</v>
      </c>
    </row>
    <row r="268" spans="1:22" ht="16.5" customHeight="1">
      <c r="A268" s="1">
        <v>267</v>
      </c>
      <c r="B268" s="159"/>
      <c r="C268" s="155" t="s">
        <v>93</v>
      </c>
      <c r="D268" s="111">
        <v>0.39583333333333331</v>
      </c>
      <c r="E268" s="154" t="s">
        <v>233</v>
      </c>
      <c r="F268" s="161">
        <v>4</v>
      </c>
      <c r="G268" s="162">
        <v>2</v>
      </c>
      <c r="H268" s="102">
        <v>74</v>
      </c>
      <c r="I268" s="134"/>
      <c r="J268" s="1">
        <f t="shared" si="24"/>
        <v>1</v>
      </c>
      <c r="K268" s="8">
        <f t="shared" si="25"/>
        <v>2</v>
      </c>
      <c r="L268" s="8">
        <f t="shared" si="26"/>
        <v>148</v>
      </c>
      <c r="M268" s="7"/>
      <c r="N268" s="6">
        <f t="shared" si="27"/>
        <v>0</v>
      </c>
      <c r="U268" s="13">
        <f t="shared" si="28"/>
        <v>2</v>
      </c>
      <c r="V268" s="13">
        <f t="shared" si="29"/>
        <v>148</v>
      </c>
    </row>
    <row r="269" spans="1:22" ht="16.5" customHeight="1">
      <c r="A269" s="1">
        <v>268</v>
      </c>
      <c r="B269" s="159"/>
      <c r="C269" s="155" t="s">
        <v>95</v>
      </c>
      <c r="D269" s="111">
        <v>0.60416666666666663</v>
      </c>
      <c r="E269" s="160"/>
      <c r="F269" s="161">
        <v>4</v>
      </c>
      <c r="G269" s="162">
        <v>2</v>
      </c>
      <c r="H269" s="102">
        <v>74</v>
      </c>
      <c r="I269" s="134"/>
      <c r="J269" s="1">
        <f t="shared" si="24"/>
        <v>1</v>
      </c>
      <c r="K269" s="8">
        <f t="shared" si="25"/>
        <v>2</v>
      </c>
      <c r="L269" s="8">
        <f t="shared" si="26"/>
        <v>148</v>
      </c>
      <c r="M269" s="7"/>
      <c r="N269" s="6">
        <f t="shared" si="27"/>
        <v>0</v>
      </c>
      <c r="U269" s="13">
        <f t="shared" si="28"/>
        <v>2</v>
      </c>
      <c r="V269" s="13">
        <f t="shared" si="29"/>
        <v>148</v>
      </c>
    </row>
    <row r="270" spans="1:22" ht="16.5" customHeight="1">
      <c r="A270" s="1">
        <v>269</v>
      </c>
      <c r="B270" s="159"/>
      <c r="C270" s="155" t="s">
        <v>93</v>
      </c>
      <c r="D270" s="111">
        <v>0.39583333333333331</v>
      </c>
      <c r="E270" s="154" t="s">
        <v>234</v>
      </c>
      <c r="F270" s="161">
        <v>19</v>
      </c>
      <c r="G270" s="162">
        <v>7.5</v>
      </c>
      <c r="H270" s="102">
        <v>74</v>
      </c>
      <c r="I270" s="134"/>
      <c r="J270" s="1">
        <f t="shared" si="24"/>
        <v>1</v>
      </c>
      <c r="K270" s="8">
        <f t="shared" si="25"/>
        <v>7.5</v>
      </c>
      <c r="L270" s="8">
        <f t="shared" si="26"/>
        <v>555</v>
      </c>
      <c r="M270" s="7"/>
      <c r="N270" s="6">
        <f t="shared" si="27"/>
        <v>0</v>
      </c>
      <c r="U270" s="13">
        <f t="shared" si="28"/>
        <v>7.5</v>
      </c>
      <c r="V270" s="13">
        <f t="shared" si="29"/>
        <v>555</v>
      </c>
    </row>
    <row r="271" spans="1:22" ht="16.5" customHeight="1">
      <c r="A271" s="1">
        <v>270</v>
      </c>
      <c r="B271" s="159"/>
      <c r="C271" s="155" t="s">
        <v>95</v>
      </c>
      <c r="D271" s="111">
        <v>0.63888888888888895</v>
      </c>
      <c r="E271" s="160"/>
      <c r="F271" s="161">
        <v>19</v>
      </c>
      <c r="G271" s="162">
        <v>7.5</v>
      </c>
      <c r="H271" s="102">
        <v>74</v>
      </c>
      <c r="I271" s="134"/>
      <c r="J271" s="1">
        <f t="shared" si="24"/>
        <v>1</v>
      </c>
      <c r="K271" s="8">
        <f t="shared" si="25"/>
        <v>7.5</v>
      </c>
      <c r="L271" s="8">
        <f t="shared" si="26"/>
        <v>555</v>
      </c>
      <c r="M271" s="7"/>
      <c r="N271" s="6">
        <f t="shared" si="27"/>
        <v>0</v>
      </c>
      <c r="U271" s="13">
        <f t="shared" si="28"/>
        <v>7.5</v>
      </c>
      <c r="V271" s="13">
        <f t="shared" si="29"/>
        <v>555</v>
      </c>
    </row>
    <row r="272" spans="1:22" ht="16.5" customHeight="1">
      <c r="A272" s="1">
        <v>271</v>
      </c>
      <c r="B272" s="159"/>
      <c r="C272" s="155" t="s">
        <v>93</v>
      </c>
      <c r="D272" s="111">
        <v>0.39583333333333331</v>
      </c>
      <c r="E272" s="154" t="s">
        <v>235</v>
      </c>
      <c r="F272" s="161">
        <v>4</v>
      </c>
      <c r="G272" s="162">
        <v>2</v>
      </c>
      <c r="H272" s="102">
        <v>74</v>
      </c>
      <c r="I272" s="134"/>
      <c r="J272" s="1">
        <f t="shared" si="24"/>
        <v>1</v>
      </c>
      <c r="K272" s="8">
        <f t="shared" si="25"/>
        <v>2</v>
      </c>
      <c r="L272" s="8">
        <f t="shared" si="26"/>
        <v>148</v>
      </c>
      <c r="M272" s="7"/>
      <c r="N272" s="6">
        <f t="shared" si="27"/>
        <v>0</v>
      </c>
      <c r="U272" s="13">
        <f t="shared" si="28"/>
        <v>2</v>
      </c>
      <c r="V272" s="13">
        <f t="shared" si="29"/>
        <v>148</v>
      </c>
    </row>
    <row r="273" spans="1:22" ht="16.5" customHeight="1">
      <c r="A273" s="1">
        <v>272</v>
      </c>
      <c r="B273" s="159"/>
      <c r="C273" s="155" t="s">
        <v>95</v>
      </c>
      <c r="D273" s="111">
        <v>0.60416666666666663</v>
      </c>
      <c r="E273" s="160"/>
      <c r="F273" s="161">
        <v>4</v>
      </c>
      <c r="G273" s="162">
        <v>2</v>
      </c>
      <c r="H273" s="102">
        <v>74</v>
      </c>
      <c r="I273" s="134"/>
      <c r="J273" s="1">
        <f t="shared" si="24"/>
        <v>1</v>
      </c>
      <c r="K273" s="8">
        <f t="shared" si="25"/>
        <v>2</v>
      </c>
      <c r="L273" s="8">
        <f t="shared" si="26"/>
        <v>148</v>
      </c>
      <c r="M273" s="7"/>
      <c r="N273" s="6">
        <f t="shared" si="27"/>
        <v>0</v>
      </c>
      <c r="U273" s="13">
        <f t="shared" si="28"/>
        <v>2</v>
      </c>
      <c r="V273" s="13">
        <f t="shared" si="29"/>
        <v>148</v>
      </c>
    </row>
    <row r="274" spans="1:22" ht="16.5" customHeight="1">
      <c r="A274" s="1">
        <v>273</v>
      </c>
      <c r="B274" s="159"/>
      <c r="C274" s="155" t="s">
        <v>93</v>
      </c>
      <c r="D274" s="111">
        <v>0.39583333333333331</v>
      </c>
      <c r="E274" s="154" t="s">
        <v>236</v>
      </c>
      <c r="F274" s="161">
        <v>17</v>
      </c>
      <c r="G274" s="162">
        <v>4</v>
      </c>
      <c r="H274" s="102">
        <v>74</v>
      </c>
      <c r="I274" s="134"/>
      <c r="J274" s="1">
        <f t="shared" si="24"/>
        <v>1</v>
      </c>
      <c r="K274" s="8">
        <f t="shared" si="25"/>
        <v>4</v>
      </c>
      <c r="L274" s="8">
        <f t="shared" si="26"/>
        <v>296</v>
      </c>
      <c r="M274" s="7"/>
      <c r="N274" s="6">
        <f t="shared" si="27"/>
        <v>0</v>
      </c>
      <c r="U274" s="13">
        <f t="shared" si="28"/>
        <v>4</v>
      </c>
      <c r="V274" s="13">
        <f t="shared" si="29"/>
        <v>296</v>
      </c>
    </row>
    <row r="275" spans="1:22" ht="16.5" customHeight="1">
      <c r="A275" s="1">
        <v>274</v>
      </c>
      <c r="B275" s="159"/>
      <c r="C275" s="155" t="s">
        <v>95</v>
      </c>
      <c r="D275" s="111">
        <v>0.54166666666666663</v>
      </c>
      <c r="E275" s="159"/>
      <c r="F275" s="161">
        <v>1</v>
      </c>
      <c r="G275" s="162">
        <v>4</v>
      </c>
      <c r="H275" s="102">
        <v>74</v>
      </c>
      <c r="I275" s="134"/>
      <c r="J275" s="1">
        <f t="shared" si="24"/>
        <v>1</v>
      </c>
      <c r="K275" s="8">
        <f t="shared" si="25"/>
        <v>4</v>
      </c>
      <c r="L275" s="8">
        <f t="shared" si="26"/>
        <v>296</v>
      </c>
      <c r="M275" s="7"/>
      <c r="N275" s="6">
        <f t="shared" si="27"/>
        <v>0</v>
      </c>
      <c r="U275" s="13">
        <f t="shared" si="28"/>
        <v>4</v>
      </c>
      <c r="V275" s="13">
        <f t="shared" si="29"/>
        <v>296</v>
      </c>
    </row>
    <row r="276" spans="1:22" ht="16.5" customHeight="1">
      <c r="A276" s="1">
        <v>275</v>
      </c>
      <c r="B276" s="159"/>
      <c r="C276" s="155" t="s">
        <v>95</v>
      </c>
      <c r="D276" s="111">
        <v>0.60416666666666663</v>
      </c>
      <c r="E276" s="160"/>
      <c r="F276" s="161">
        <v>16</v>
      </c>
      <c r="G276" s="162">
        <v>4</v>
      </c>
      <c r="H276" s="102">
        <v>74</v>
      </c>
      <c r="I276" s="134"/>
      <c r="J276" s="1">
        <f t="shared" si="24"/>
        <v>1</v>
      </c>
      <c r="K276" s="8">
        <f t="shared" si="25"/>
        <v>4</v>
      </c>
      <c r="L276" s="8">
        <f t="shared" si="26"/>
        <v>296</v>
      </c>
      <c r="M276" s="7"/>
      <c r="N276" s="6">
        <f t="shared" si="27"/>
        <v>0</v>
      </c>
      <c r="U276" s="13">
        <f t="shared" si="28"/>
        <v>4</v>
      </c>
      <c r="V276" s="13">
        <f t="shared" si="29"/>
        <v>296</v>
      </c>
    </row>
    <row r="277" spans="1:22" ht="16.5" customHeight="1">
      <c r="A277" s="1">
        <v>276</v>
      </c>
      <c r="B277" s="159"/>
      <c r="C277" s="155" t="s">
        <v>93</v>
      </c>
      <c r="D277" s="111">
        <v>0.39583333333333331</v>
      </c>
      <c r="E277" s="154" t="s">
        <v>237</v>
      </c>
      <c r="F277" s="161">
        <v>12</v>
      </c>
      <c r="G277" s="162">
        <v>5</v>
      </c>
      <c r="H277" s="102">
        <v>74</v>
      </c>
      <c r="I277" s="134"/>
      <c r="J277" s="1">
        <f t="shared" si="24"/>
        <v>1</v>
      </c>
      <c r="K277" s="8">
        <f t="shared" si="25"/>
        <v>5</v>
      </c>
      <c r="L277" s="8">
        <f t="shared" si="26"/>
        <v>370</v>
      </c>
      <c r="M277" s="7"/>
      <c r="N277" s="6">
        <f t="shared" si="27"/>
        <v>0</v>
      </c>
      <c r="U277" s="13">
        <f t="shared" si="28"/>
        <v>5</v>
      </c>
      <c r="V277" s="13">
        <f t="shared" si="29"/>
        <v>370</v>
      </c>
    </row>
    <row r="278" spans="1:22" ht="16.5" customHeight="1">
      <c r="A278" s="1">
        <v>277</v>
      </c>
      <c r="B278" s="159"/>
      <c r="C278" s="155" t="s">
        <v>95</v>
      </c>
      <c r="D278" s="111">
        <v>0.5625</v>
      </c>
      <c r="E278" s="159"/>
      <c r="F278" s="161">
        <v>4</v>
      </c>
      <c r="G278" s="162">
        <v>5</v>
      </c>
      <c r="H278" s="102">
        <v>74</v>
      </c>
      <c r="I278" s="134"/>
      <c r="J278" s="1">
        <f t="shared" si="24"/>
        <v>1</v>
      </c>
      <c r="K278" s="8">
        <f t="shared" si="25"/>
        <v>5</v>
      </c>
      <c r="L278" s="8">
        <f t="shared" si="26"/>
        <v>370</v>
      </c>
      <c r="M278" s="7"/>
      <c r="N278" s="6">
        <f t="shared" si="27"/>
        <v>0</v>
      </c>
      <c r="U278" s="13">
        <f t="shared" si="28"/>
        <v>5</v>
      </c>
      <c r="V278" s="13">
        <f t="shared" si="29"/>
        <v>370</v>
      </c>
    </row>
    <row r="279" spans="1:22" ht="16.5" customHeight="1">
      <c r="A279" s="1">
        <v>278</v>
      </c>
      <c r="B279" s="160"/>
      <c r="C279" s="155" t="s">
        <v>95</v>
      </c>
      <c r="D279" s="111">
        <v>0.63888888888888895</v>
      </c>
      <c r="E279" s="160"/>
      <c r="F279" s="161">
        <v>11</v>
      </c>
      <c r="G279" s="162">
        <v>5</v>
      </c>
      <c r="H279" s="102">
        <v>74</v>
      </c>
      <c r="I279" s="134"/>
      <c r="J279" s="1">
        <f t="shared" si="24"/>
        <v>1</v>
      </c>
      <c r="K279" s="8">
        <f t="shared" si="25"/>
        <v>5</v>
      </c>
      <c r="L279" s="8">
        <f t="shared" si="26"/>
        <v>370</v>
      </c>
      <c r="M279" s="7"/>
      <c r="N279" s="6">
        <f t="shared" si="27"/>
        <v>0</v>
      </c>
      <c r="U279" s="13">
        <f t="shared" si="28"/>
        <v>5</v>
      </c>
      <c r="V279" s="13">
        <f t="shared" si="29"/>
        <v>370</v>
      </c>
    </row>
    <row r="280" spans="1:22" ht="16.5" customHeight="1">
      <c r="A280" s="1">
        <v>279</v>
      </c>
      <c r="B280" s="179" t="s">
        <v>238</v>
      </c>
      <c r="C280" s="155" t="s">
        <v>93</v>
      </c>
      <c r="D280" s="111">
        <v>0.39583333333333331</v>
      </c>
      <c r="E280" s="154" t="s">
        <v>239</v>
      </c>
      <c r="F280" s="161">
        <v>11</v>
      </c>
      <c r="G280" s="162">
        <v>6</v>
      </c>
      <c r="H280" s="102">
        <v>74</v>
      </c>
      <c r="I280" s="134"/>
      <c r="J280" s="1">
        <f t="shared" si="24"/>
        <v>1</v>
      </c>
      <c r="K280" s="8">
        <f t="shared" si="25"/>
        <v>6</v>
      </c>
      <c r="L280" s="8">
        <f t="shared" si="26"/>
        <v>444</v>
      </c>
      <c r="M280" s="7"/>
      <c r="N280" s="6">
        <f t="shared" si="27"/>
        <v>0</v>
      </c>
      <c r="U280" s="13">
        <f t="shared" si="28"/>
        <v>6</v>
      </c>
      <c r="V280" s="13">
        <f t="shared" si="29"/>
        <v>444</v>
      </c>
    </row>
    <row r="281" spans="1:22" ht="16.5" customHeight="1">
      <c r="A281" s="1">
        <v>280</v>
      </c>
      <c r="B281" s="179"/>
      <c r="C281" s="155" t="s">
        <v>95</v>
      </c>
      <c r="D281" s="111">
        <v>0.58333333333333337</v>
      </c>
      <c r="E281" s="159"/>
      <c r="F281" s="161">
        <v>8</v>
      </c>
      <c r="G281" s="162">
        <v>6</v>
      </c>
      <c r="H281" s="102">
        <v>74</v>
      </c>
      <c r="I281" s="134"/>
      <c r="J281" s="1">
        <f t="shared" si="24"/>
        <v>1</v>
      </c>
      <c r="K281" s="8">
        <f t="shared" si="25"/>
        <v>6</v>
      </c>
      <c r="L281" s="8">
        <f t="shared" si="26"/>
        <v>444</v>
      </c>
      <c r="M281" s="7"/>
      <c r="N281" s="6">
        <f t="shared" si="27"/>
        <v>0</v>
      </c>
      <c r="U281" s="13">
        <f t="shared" si="28"/>
        <v>6</v>
      </c>
      <c r="V281" s="13">
        <f t="shared" si="29"/>
        <v>444</v>
      </c>
    </row>
    <row r="282" spans="1:22" ht="16.5" customHeight="1">
      <c r="A282" s="1">
        <v>281</v>
      </c>
      <c r="B282" s="179"/>
      <c r="C282" s="155" t="s">
        <v>95</v>
      </c>
      <c r="D282" s="111">
        <v>0.65972222222222221</v>
      </c>
      <c r="E282" s="160"/>
      <c r="F282" s="161">
        <v>3</v>
      </c>
      <c r="G282" s="162">
        <v>6</v>
      </c>
      <c r="H282" s="102">
        <v>74</v>
      </c>
      <c r="I282" s="134"/>
      <c r="J282" s="1">
        <f t="shared" si="24"/>
        <v>1</v>
      </c>
      <c r="K282" s="8">
        <f t="shared" si="25"/>
        <v>6</v>
      </c>
      <c r="L282" s="8">
        <f t="shared" si="26"/>
        <v>444</v>
      </c>
      <c r="M282" s="7"/>
      <c r="N282" s="6">
        <f t="shared" si="27"/>
        <v>0</v>
      </c>
      <c r="U282" s="13">
        <f t="shared" si="28"/>
        <v>6</v>
      </c>
      <c r="V282" s="13">
        <f t="shared" si="29"/>
        <v>444</v>
      </c>
    </row>
    <row r="283" spans="1:22" ht="16.5" customHeight="1">
      <c r="A283" s="1">
        <v>282</v>
      </c>
      <c r="B283" s="179"/>
      <c r="C283" s="155" t="s">
        <v>93</v>
      </c>
      <c r="D283" s="111">
        <v>0.39583333333333331</v>
      </c>
      <c r="E283" s="154" t="s">
        <v>240</v>
      </c>
      <c r="F283" s="161">
        <v>16</v>
      </c>
      <c r="G283" s="162">
        <v>2</v>
      </c>
      <c r="H283" s="102">
        <v>74</v>
      </c>
      <c r="I283" s="134"/>
      <c r="J283" s="1">
        <f t="shared" si="24"/>
        <v>1</v>
      </c>
      <c r="K283" s="8">
        <f t="shared" si="25"/>
        <v>2</v>
      </c>
      <c r="L283" s="8">
        <f t="shared" si="26"/>
        <v>148</v>
      </c>
      <c r="M283" s="7"/>
      <c r="N283" s="6">
        <f t="shared" si="27"/>
        <v>0</v>
      </c>
      <c r="U283" s="13">
        <f t="shared" si="28"/>
        <v>2</v>
      </c>
      <c r="V283" s="13">
        <f t="shared" si="29"/>
        <v>148</v>
      </c>
    </row>
    <row r="284" spans="1:22" ht="16.5" customHeight="1">
      <c r="A284" s="1">
        <v>283</v>
      </c>
      <c r="B284" s="179"/>
      <c r="C284" s="155" t="s">
        <v>95</v>
      </c>
      <c r="D284" s="111">
        <v>0.58333333333333337</v>
      </c>
      <c r="E284" s="159"/>
      <c r="F284" s="161">
        <v>11</v>
      </c>
      <c r="G284" s="162">
        <v>2</v>
      </c>
      <c r="H284" s="102">
        <v>74</v>
      </c>
      <c r="I284" s="134"/>
      <c r="J284" s="1">
        <f t="shared" si="24"/>
        <v>1</v>
      </c>
      <c r="K284" s="8">
        <f t="shared" si="25"/>
        <v>2</v>
      </c>
      <c r="L284" s="8">
        <f t="shared" si="26"/>
        <v>148</v>
      </c>
      <c r="M284" s="7"/>
      <c r="N284" s="6">
        <f t="shared" si="27"/>
        <v>0</v>
      </c>
      <c r="U284" s="13">
        <f t="shared" si="28"/>
        <v>2</v>
      </c>
      <c r="V284" s="13">
        <f t="shared" si="29"/>
        <v>148</v>
      </c>
    </row>
    <row r="285" spans="1:22" ht="16.5" customHeight="1">
      <c r="A285" s="1">
        <v>284</v>
      </c>
      <c r="B285" s="179"/>
      <c r="C285" s="155" t="s">
        <v>95</v>
      </c>
      <c r="D285" s="111">
        <v>0.65972222222222221</v>
      </c>
      <c r="E285" s="160"/>
      <c r="F285" s="161">
        <v>5</v>
      </c>
      <c r="G285" s="162">
        <v>2</v>
      </c>
      <c r="H285" s="102">
        <v>74</v>
      </c>
      <c r="I285" s="134"/>
      <c r="J285" s="1">
        <f t="shared" si="24"/>
        <v>1</v>
      </c>
      <c r="K285" s="8">
        <f t="shared" si="25"/>
        <v>2</v>
      </c>
      <c r="L285" s="8">
        <f t="shared" si="26"/>
        <v>148</v>
      </c>
      <c r="M285" s="7"/>
      <c r="N285" s="6">
        <f t="shared" si="27"/>
        <v>0</v>
      </c>
      <c r="U285" s="13">
        <f t="shared" si="28"/>
        <v>2</v>
      </c>
      <c r="V285" s="13">
        <f t="shared" si="29"/>
        <v>148</v>
      </c>
    </row>
    <row r="286" spans="1:22" ht="16.5" customHeight="1">
      <c r="A286" s="1">
        <v>285</v>
      </c>
      <c r="B286" s="179"/>
      <c r="C286" s="155" t="s">
        <v>93</v>
      </c>
      <c r="D286" s="111">
        <v>0.39583333333333331</v>
      </c>
      <c r="E286" s="154" t="s">
        <v>241</v>
      </c>
      <c r="F286" s="161">
        <v>1</v>
      </c>
      <c r="G286" s="162">
        <v>2</v>
      </c>
      <c r="H286" s="102">
        <v>74</v>
      </c>
      <c r="I286" s="134"/>
      <c r="J286" s="1">
        <f t="shared" si="24"/>
        <v>1</v>
      </c>
      <c r="K286" s="8">
        <f t="shared" si="25"/>
        <v>2</v>
      </c>
      <c r="L286" s="8">
        <f t="shared" si="26"/>
        <v>148</v>
      </c>
      <c r="M286" s="7"/>
      <c r="N286" s="6">
        <f t="shared" si="27"/>
        <v>0</v>
      </c>
      <c r="U286" s="13">
        <f t="shared" si="28"/>
        <v>2</v>
      </c>
      <c r="V286" s="13">
        <f t="shared" si="29"/>
        <v>148</v>
      </c>
    </row>
    <row r="287" spans="1:22" ht="16.5" customHeight="1">
      <c r="A287" s="1">
        <v>286</v>
      </c>
      <c r="B287" s="179"/>
      <c r="C287" s="155" t="s">
        <v>95</v>
      </c>
      <c r="D287" s="111">
        <v>0.5</v>
      </c>
      <c r="E287" s="160"/>
      <c r="F287" s="161">
        <v>1</v>
      </c>
      <c r="G287" s="162">
        <v>2</v>
      </c>
      <c r="H287" s="102">
        <v>74</v>
      </c>
      <c r="I287" s="128"/>
      <c r="J287" s="1">
        <f t="shared" si="24"/>
        <v>1</v>
      </c>
      <c r="K287" s="8">
        <f t="shared" si="25"/>
        <v>2</v>
      </c>
      <c r="L287" s="8">
        <f t="shared" si="26"/>
        <v>148</v>
      </c>
      <c r="M287" s="7"/>
      <c r="N287" s="6">
        <f t="shared" si="27"/>
        <v>0</v>
      </c>
      <c r="U287" s="13">
        <f t="shared" si="28"/>
        <v>2</v>
      </c>
      <c r="V287" s="13">
        <f t="shared" si="29"/>
        <v>148</v>
      </c>
    </row>
    <row r="288" spans="1:22" ht="16.5" customHeight="1">
      <c r="A288" s="1">
        <v>287</v>
      </c>
      <c r="B288" s="179"/>
      <c r="C288" s="155" t="s">
        <v>93</v>
      </c>
      <c r="D288" s="111">
        <v>0.39583333333333331</v>
      </c>
      <c r="E288" s="154" t="s">
        <v>242</v>
      </c>
      <c r="F288" s="161">
        <v>10</v>
      </c>
      <c r="G288" s="162">
        <v>2</v>
      </c>
      <c r="H288" s="102">
        <v>74</v>
      </c>
      <c r="I288" s="128"/>
      <c r="J288" s="1">
        <f t="shared" si="24"/>
        <v>1</v>
      </c>
      <c r="K288" s="8">
        <f t="shared" si="25"/>
        <v>2</v>
      </c>
      <c r="L288" s="8">
        <f t="shared" si="26"/>
        <v>148</v>
      </c>
      <c r="M288" s="7"/>
      <c r="N288" s="6">
        <f t="shared" si="27"/>
        <v>0</v>
      </c>
      <c r="U288" s="13">
        <f t="shared" si="28"/>
        <v>2</v>
      </c>
      <c r="V288" s="13">
        <f t="shared" si="29"/>
        <v>148</v>
      </c>
    </row>
    <row r="289" spans="1:22" ht="16.5" customHeight="1">
      <c r="A289" s="1">
        <v>288</v>
      </c>
      <c r="B289" s="179"/>
      <c r="C289" s="155" t="s">
        <v>95</v>
      </c>
      <c r="D289" s="111">
        <v>0.58680555555555558</v>
      </c>
      <c r="E289" s="159"/>
      <c r="F289" s="161">
        <v>7</v>
      </c>
      <c r="G289" s="162">
        <v>2</v>
      </c>
      <c r="H289" s="102">
        <v>74</v>
      </c>
      <c r="I289" s="101"/>
      <c r="J289" s="1">
        <f t="shared" si="24"/>
        <v>1</v>
      </c>
      <c r="K289" s="8">
        <f t="shared" si="25"/>
        <v>2</v>
      </c>
      <c r="L289" s="8">
        <f t="shared" si="26"/>
        <v>148</v>
      </c>
      <c r="M289" s="7"/>
      <c r="N289" s="6">
        <f t="shared" si="27"/>
        <v>0</v>
      </c>
      <c r="U289" s="13">
        <f t="shared" si="28"/>
        <v>2</v>
      </c>
      <c r="V289" s="13">
        <f t="shared" si="29"/>
        <v>148</v>
      </c>
    </row>
    <row r="290" spans="1:22" ht="16.5" customHeight="1">
      <c r="A290" s="1">
        <v>289</v>
      </c>
      <c r="B290" s="179"/>
      <c r="C290" s="155" t="s">
        <v>95</v>
      </c>
      <c r="D290" s="111">
        <v>0.65972222222222221</v>
      </c>
      <c r="E290" s="160"/>
      <c r="F290" s="161">
        <v>3</v>
      </c>
      <c r="G290" s="162">
        <v>2</v>
      </c>
      <c r="H290" s="102">
        <v>74</v>
      </c>
      <c r="I290" s="101"/>
      <c r="J290" s="1">
        <f t="shared" si="24"/>
        <v>1</v>
      </c>
      <c r="K290" s="8">
        <f t="shared" si="25"/>
        <v>2</v>
      </c>
      <c r="L290" s="8">
        <f t="shared" si="26"/>
        <v>148</v>
      </c>
      <c r="M290" s="7"/>
      <c r="N290" s="6">
        <f t="shared" si="27"/>
        <v>0</v>
      </c>
      <c r="U290" s="13">
        <f t="shared" si="28"/>
        <v>2</v>
      </c>
      <c r="V290" s="13">
        <f t="shared" si="29"/>
        <v>148</v>
      </c>
    </row>
    <row r="291" spans="1:22" ht="16.5" customHeight="1">
      <c r="A291" s="1">
        <v>290</v>
      </c>
      <c r="B291" s="179"/>
      <c r="C291" s="155" t="s">
        <v>93</v>
      </c>
      <c r="D291" s="111">
        <v>0.39583333333333331</v>
      </c>
      <c r="E291" s="154" t="s">
        <v>243</v>
      </c>
      <c r="F291" s="161">
        <v>8</v>
      </c>
      <c r="G291" s="162">
        <v>2</v>
      </c>
      <c r="H291" s="102">
        <v>74</v>
      </c>
      <c r="I291" s="101"/>
      <c r="J291" s="1">
        <f t="shared" si="24"/>
        <v>1</v>
      </c>
      <c r="K291" s="8">
        <f t="shared" si="25"/>
        <v>2</v>
      </c>
      <c r="L291" s="8">
        <f t="shared" si="26"/>
        <v>148</v>
      </c>
      <c r="M291" s="7"/>
      <c r="N291" s="6">
        <f t="shared" si="27"/>
        <v>0</v>
      </c>
      <c r="U291" s="13">
        <f t="shared" si="28"/>
        <v>2</v>
      </c>
      <c r="V291" s="13">
        <f t="shared" si="29"/>
        <v>148</v>
      </c>
    </row>
    <row r="292" spans="1:22" ht="16.5" customHeight="1">
      <c r="A292" s="1">
        <v>291</v>
      </c>
      <c r="B292" s="179"/>
      <c r="C292" s="155" t="s">
        <v>95</v>
      </c>
      <c r="D292" s="111">
        <v>0.58680555555555558</v>
      </c>
      <c r="E292" s="159"/>
      <c r="F292" s="161">
        <v>3</v>
      </c>
      <c r="G292" s="162">
        <v>2</v>
      </c>
      <c r="H292" s="102">
        <v>74</v>
      </c>
      <c r="I292" s="101"/>
      <c r="J292" s="1">
        <f t="shared" si="24"/>
        <v>1</v>
      </c>
      <c r="K292" s="8">
        <f t="shared" si="25"/>
        <v>2</v>
      </c>
      <c r="L292" s="8">
        <f t="shared" si="26"/>
        <v>148</v>
      </c>
      <c r="M292" s="7"/>
      <c r="N292" s="6">
        <f t="shared" si="27"/>
        <v>0</v>
      </c>
      <c r="U292" s="13">
        <f t="shared" si="28"/>
        <v>2</v>
      </c>
      <c r="V292" s="13">
        <f t="shared" si="29"/>
        <v>148</v>
      </c>
    </row>
    <row r="293" spans="1:22" ht="16.5" customHeight="1">
      <c r="A293" s="1">
        <v>292</v>
      </c>
      <c r="B293" s="179"/>
      <c r="C293" s="155" t="s">
        <v>95</v>
      </c>
      <c r="D293" s="111">
        <v>0.65972222222222221</v>
      </c>
      <c r="E293" s="160"/>
      <c r="F293" s="161">
        <v>5</v>
      </c>
      <c r="G293" s="162">
        <v>2</v>
      </c>
      <c r="H293" s="102">
        <v>74</v>
      </c>
      <c r="I293" s="101"/>
      <c r="J293" s="1">
        <f t="shared" si="24"/>
        <v>1</v>
      </c>
      <c r="K293" s="8">
        <f t="shared" si="25"/>
        <v>2</v>
      </c>
      <c r="L293" s="8">
        <f t="shared" si="26"/>
        <v>148</v>
      </c>
      <c r="M293" s="7"/>
      <c r="N293" s="6">
        <f t="shared" si="27"/>
        <v>0</v>
      </c>
      <c r="U293" s="13">
        <f t="shared" si="28"/>
        <v>2</v>
      </c>
      <c r="V293" s="13">
        <f t="shared" si="29"/>
        <v>148</v>
      </c>
    </row>
    <row r="294" spans="1:22" ht="16.5" customHeight="1">
      <c r="A294" s="1">
        <v>293</v>
      </c>
      <c r="B294" s="179"/>
      <c r="C294" s="155" t="s">
        <v>93</v>
      </c>
      <c r="D294" s="111">
        <v>0.39583333333333331</v>
      </c>
      <c r="E294" s="154" t="s">
        <v>244</v>
      </c>
      <c r="F294" s="161">
        <v>1</v>
      </c>
      <c r="G294" s="162">
        <v>4</v>
      </c>
      <c r="H294" s="102">
        <v>74</v>
      </c>
      <c r="I294" s="101"/>
      <c r="J294" s="1">
        <f t="shared" si="24"/>
        <v>1</v>
      </c>
      <c r="K294" s="8">
        <f t="shared" si="25"/>
        <v>4</v>
      </c>
      <c r="L294" s="8">
        <f t="shared" si="26"/>
        <v>296</v>
      </c>
      <c r="M294" s="7"/>
      <c r="N294" s="6">
        <f t="shared" si="27"/>
        <v>0</v>
      </c>
      <c r="U294" s="13">
        <f t="shared" si="28"/>
        <v>4</v>
      </c>
      <c r="V294" s="13">
        <f t="shared" si="29"/>
        <v>296</v>
      </c>
    </row>
    <row r="295" spans="1:22" ht="16.5" customHeight="1">
      <c r="A295" s="1">
        <v>294</v>
      </c>
      <c r="B295" s="179"/>
      <c r="C295" s="155" t="s">
        <v>95</v>
      </c>
      <c r="D295" s="111">
        <v>0.5625</v>
      </c>
      <c r="E295" s="160"/>
      <c r="F295" s="161">
        <v>1</v>
      </c>
      <c r="G295" s="162">
        <v>4</v>
      </c>
      <c r="H295" s="102">
        <v>74</v>
      </c>
      <c r="I295" s="101"/>
      <c r="J295" s="1">
        <f t="shared" si="24"/>
        <v>1</v>
      </c>
      <c r="K295" s="8">
        <f t="shared" si="25"/>
        <v>4</v>
      </c>
      <c r="L295" s="8">
        <f t="shared" si="26"/>
        <v>296</v>
      </c>
      <c r="M295" s="7"/>
      <c r="N295" s="6">
        <f t="shared" si="27"/>
        <v>0</v>
      </c>
      <c r="U295" s="13">
        <f t="shared" si="28"/>
        <v>4</v>
      </c>
      <c r="V295" s="13">
        <f t="shared" si="29"/>
        <v>296</v>
      </c>
    </row>
    <row r="296" spans="1:22" ht="16.5" customHeight="1">
      <c r="A296" s="1">
        <v>295</v>
      </c>
      <c r="B296" s="179"/>
      <c r="C296" s="155" t="s">
        <v>93</v>
      </c>
      <c r="D296" s="111">
        <v>0.39583333333333331</v>
      </c>
      <c r="E296" s="154" t="s">
        <v>227</v>
      </c>
      <c r="F296" s="161">
        <v>5</v>
      </c>
      <c r="G296" s="162">
        <v>5</v>
      </c>
      <c r="H296" s="102">
        <v>74</v>
      </c>
      <c r="I296" s="134"/>
      <c r="J296" s="1">
        <f t="shared" si="24"/>
        <v>1</v>
      </c>
      <c r="K296" s="8">
        <f t="shared" si="25"/>
        <v>5</v>
      </c>
      <c r="L296" s="8">
        <f t="shared" si="26"/>
        <v>370</v>
      </c>
      <c r="M296" s="7"/>
      <c r="N296" s="6">
        <f t="shared" si="27"/>
        <v>0</v>
      </c>
      <c r="U296" s="13">
        <f t="shared" si="28"/>
        <v>5</v>
      </c>
      <c r="V296" s="13">
        <f t="shared" si="29"/>
        <v>370</v>
      </c>
    </row>
    <row r="297" spans="1:22" ht="16.5" customHeight="1">
      <c r="A297" s="1">
        <v>296</v>
      </c>
      <c r="B297" s="179"/>
      <c r="C297" s="155" t="s">
        <v>95</v>
      </c>
      <c r="D297" s="111">
        <v>0.64236111111111105</v>
      </c>
      <c r="E297" s="160"/>
      <c r="F297" s="161">
        <v>5</v>
      </c>
      <c r="G297" s="162">
        <v>5</v>
      </c>
      <c r="H297" s="102">
        <v>74</v>
      </c>
      <c r="I297" s="101"/>
      <c r="J297" s="1">
        <f t="shared" si="24"/>
        <v>1</v>
      </c>
      <c r="K297" s="8">
        <f t="shared" si="25"/>
        <v>5</v>
      </c>
      <c r="L297" s="8">
        <f t="shared" si="26"/>
        <v>370</v>
      </c>
      <c r="M297" s="7"/>
      <c r="N297" s="6">
        <f t="shared" si="27"/>
        <v>0</v>
      </c>
      <c r="U297" s="13">
        <f t="shared" si="28"/>
        <v>5</v>
      </c>
      <c r="V297" s="13">
        <f t="shared" si="29"/>
        <v>370</v>
      </c>
    </row>
    <row r="298" spans="1:22" ht="16.5" customHeight="1">
      <c r="A298" s="1">
        <v>297</v>
      </c>
      <c r="B298" s="154" t="s">
        <v>245</v>
      </c>
      <c r="C298" s="155" t="s">
        <v>93</v>
      </c>
      <c r="D298" s="111">
        <v>0.39583333333333331</v>
      </c>
      <c r="E298" s="154" t="s">
        <v>246</v>
      </c>
      <c r="F298" s="161">
        <v>10</v>
      </c>
      <c r="G298" s="162">
        <v>3.5</v>
      </c>
      <c r="H298" s="102">
        <v>74</v>
      </c>
      <c r="I298" s="101"/>
      <c r="J298" s="1">
        <f t="shared" si="24"/>
        <v>1</v>
      </c>
      <c r="K298" s="8">
        <f t="shared" si="25"/>
        <v>3.5</v>
      </c>
      <c r="L298" s="8">
        <f t="shared" si="26"/>
        <v>259</v>
      </c>
      <c r="M298" s="7"/>
      <c r="N298" s="6">
        <f t="shared" si="27"/>
        <v>0</v>
      </c>
      <c r="U298" s="13">
        <f t="shared" si="28"/>
        <v>3.5</v>
      </c>
      <c r="V298" s="13">
        <f t="shared" si="29"/>
        <v>259</v>
      </c>
    </row>
    <row r="299" spans="1:22" ht="16.5" customHeight="1">
      <c r="A299" s="1">
        <v>298</v>
      </c>
      <c r="B299" s="159"/>
      <c r="C299" s="155" t="s">
        <v>95</v>
      </c>
      <c r="D299" s="111">
        <v>0.64236111111111105</v>
      </c>
      <c r="E299" s="160"/>
      <c r="F299" s="161">
        <v>10</v>
      </c>
      <c r="G299" s="162">
        <v>3.5</v>
      </c>
      <c r="H299" s="102">
        <v>74</v>
      </c>
      <c r="I299" s="101"/>
      <c r="J299" s="1">
        <f t="shared" si="24"/>
        <v>1</v>
      </c>
      <c r="K299" s="8">
        <f t="shared" si="25"/>
        <v>3.5</v>
      </c>
      <c r="L299" s="8">
        <f t="shared" si="26"/>
        <v>259</v>
      </c>
      <c r="M299" s="7"/>
      <c r="N299" s="6">
        <f t="shared" si="27"/>
        <v>0</v>
      </c>
      <c r="U299" s="13">
        <f t="shared" si="28"/>
        <v>3.5</v>
      </c>
      <c r="V299" s="13">
        <f t="shared" si="29"/>
        <v>259</v>
      </c>
    </row>
    <row r="300" spans="1:22" ht="16.5" customHeight="1">
      <c r="A300" s="1">
        <v>299</v>
      </c>
      <c r="B300" s="159"/>
      <c r="C300" s="155" t="s">
        <v>93</v>
      </c>
      <c r="D300" s="111">
        <v>0.39583333333333331</v>
      </c>
      <c r="E300" s="154" t="s">
        <v>247</v>
      </c>
      <c r="F300" s="161">
        <v>11</v>
      </c>
      <c r="G300" s="162">
        <v>2.5</v>
      </c>
      <c r="H300" s="102">
        <v>74</v>
      </c>
      <c r="I300" s="134"/>
      <c r="J300" s="1">
        <f t="shared" si="24"/>
        <v>1</v>
      </c>
      <c r="K300" s="8">
        <f t="shared" si="25"/>
        <v>2.5</v>
      </c>
      <c r="L300" s="8">
        <f t="shared" si="26"/>
        <v>185</v>
      </c>
      <c r="M300" s="7"/>
      <c r="N300" s="6">
        <f t="shared" si="27"/>
        <v>0</v>
      </c>
      <c r="U300" s="13">
        <f t="shared" si="28"/>
        <v>2.5</v>
      </c>
      <c r="V300" s="13">
        <f t="shared" si="29"/>
        <v>185</v>
      </c>
    </row>
    <row r="301" spans="1:22" ht="16.5" customHeight="1">
      <c r="A301" s="1">
        <v>300</v>
      </c>
      <c r="B301" s="159"/>
      <c r="C301" s="155" t="s">
        <v>95</v>
      </c>
      <c r="D301" s="111">
        <v>0.62847222222222221</v>
      </c>
      <c r="E301" s="160"/>
      <c r="F301" s="161">
        <v>11</v>
      </c>
      <c r="G301" s="162">
        <v>2.5</v>
      </c>
      <c r="H301" s="102">
        <v>74</v>
      </c>
      <c r="I301" s="134"/>
      <c r="J301" s="1">
        <f t="shared" si="24"/>
        <v>1</v>
      </c>
      <c r="K301" s="8">
        <f t="shared" si="25"/>
        <v>2.5</v>
      </c>
      <c r="L301" s="8">
        <f t="shared" si="26"/>
        <v>185</v>
      </c>
      <c r="M301" s="7"/>
      <c r="N301" s="6">
        <f t="shared" si="27"/>
        <v>0</v>
      </c>
      <c r="U301" s="13">
        <f t="shared" si="28"/>
        <v>2.5</v>
      </c>
      <c r="V301" s="13">
        <f t="shared" si="29"/>
        <v>185</v>
      </c>
    </row>
    <row r="302" spans="1:22" ht="16.5" customHeight="1">
      <c r="A302" s="1">
        <v>301</v>
      </c>
      <c r="B302" s="159"/>
      <c r="C302" s="155" t="s">
        <v>93</v>
      </c>
      <c r="D302" s="111">
        <v>0.39583333333333331</v>
      </c>
      <c r="E302" s="154" t="s">
        <v>248</v>
      </c>
      <c r="F302" s="161">
        <v>7</v>
      </c>
      <c r="G302" s="162">
        <v>2.5</v>
      </c>
      <c r="H302" s="102">
        <v>74</v>
      </c>
      <c r="I302" s="101"/>
      <c r="J302" s="1">
        <f t="shared" si="24"/>
        <v>1</v>
      </c>
      <c r="K302" s="8">
        <f t="shared" si="25"/>
        <v>2.5</v>
      </c>
      <c r="L302" s="8">
        <f t="shared" si="26"/>
        <v>185</v>
      </c>
      <c r="M302" s="7"/>
      <c r="N302" s="6">
        <f t="shared" si="27"/>
        <v>0</v>
      </c>
      <c r="U302" s="13">
        <f t="shared" si="28"/>
        <v>2.5</v>
      </c>
      <c r="V302" s="13">
        <f t="shared" si="29"/>
        <v>185</v>
      </c>
    </row>
    <row r="303" spans="1:22" ht="16.5" customHeight="1">
      <c r="A303" s="1">
        <v>302</v>
      </c>
      <c r="B303" s="159"/>
      <c r="C303" s="155" t="s">
        <v>95</v>
      </c>
      <c r="D303" s="111">
        <v>0.62847222222222221</v>
      </c>
      <c r="E303" s="160"/>
      <c r="F303" s="161">
        <v>7</v>
      </c>
      <c r="G303" s="162">
        <v>2.5</v>
      </c>
      <c r="H303" s="102">
        <v>74</v>
      </c>
      <c r="I303" s="134"/>
      <c r="J303" s="1">
        <f t="shared" si="24"/>
        <v>1</v>
      </c>
      <c r="K303" s="8">
        <f t="shared" si="25"/>
        <v>2.5</v>
      </c>
      <c r="L303" s="8">
        <f t="shared" si="26"/>
        <v>185</v>
      </c>
      <c r="M303" s="7"/>
      <c r="N303" s="6">
        <f t="shared" si="27"/>
        <v>0</v>
      </c>
      <c r="U303" s="13">
        <f t="shared" si="28"/>
        <v>2.5</v>
      </c>
      <c r="V303" s="13">
        <f t="shared" si="29"/>
        <v>185</v>
      </c>
    </row>
    <row r="304" spans="1:22" ht="16.5" customHeight="1">
      <c r="A304" s="1">
        <v>303</v>
      </c>
      <c r="B304" s="159"/>
      <c r="C304" s="155" t="s">
        <v>93</v>
      </c>
      <c r="D304" s="111">
        <v>0.3923611111111111</v>
      </c>
      <c r="E304" s="154" t="s">
        <v>249</v>
      </c>
      <c r="F304" s="161">
        <v>7</v>
      </c>
      <c r="G304" s="162">
        <v>2.5</v>
      </c>
      <c r="H304" s="102">
        <v>74</v>
      </c>
      <c r="I304" s="101"/>
      <c r="J304" s="1">
        <f t="shared" si="24"/>
        <v>1</v>
      </c>
      <c r="K304" s="8">
        <f t="shared" si="25"/>
        <v>2.5</v>
      </c>
      <c r="L304" s="8">
        <f t="shared" si="26"/>
        <v>185</v>
      </c>
      <c r="M304" s="7"/>
      <c r="N304" s="6">
        <f t="shared" si="27"/>
        <v>0</v>
      </c>
      <c r="U304" s="13">
        <f t="shared" si="28"/>
        <v>2.5</v>
      </c>
      <c r="V304" s="13">
        <f t="shared" si="29"/>
        <v>185</v>
      </c>
    </row>
    <row r="305" spans="1:22" ht="16.5" customHeight="1">
      <c r="A305" s="1">
        <v>304</v>
      </c>
      <c r="B305" s="159"/>
      <c r="C305" s="155" t="s">
        <v>95</v>
      </c>
      <c r="D305" s="111">
        <v>0.62847222222222221</v>
      </c>
      <c r="E305" s="160"/>
      <c r="F305" s="161">
        <v>7</v>
      </c>
      <c r="G305" s="162">
        <v>2.5</v>
      </c>
      <c r="H305" s="102">
        <v>74</v>
      </c>
      <c r="I305" s="101"/>
      <c r="J305" s="1">
        <f t="shared" si="24"/>
        <v>1</v>
      </c>
      <c r="K305" s="8">
        <f t="shared" si="25"/>
        <v>2.5</v>
      </c>
      <c r="L305" s="8">
        <f t="shared" si="26"/>
        <v>185</v>
      </c>
      <c r="M305" s="7"/>
      <c r="N305" s="6">
        <f t="shared" si="27"/>
        <v>0</v>
      </c>
      <c r="U305" s="13">
        <f t="shared" si="28"/>
        <v>2.5</v>
      </c>
      <c r="V305" s="13">
        <f t="shared" si="29"/>
        <v>185</v>
      </c>
    </row>
    <row r="306" spans="1:22" ht="16.5" customHeight="1">
      <c r="A306" s="1">
        <v>305</v>
      </c>
      <c r="B306" s="159"/>
      <c r="C306" s="155" t="s">
        <v>93</v>
      </c>
      <c r="D306" s="111">
        <v>0.39583333333333331</v>
      </c>
      <c r="E306" s="154" t="s">
        <v>250</v>
      </c>
      <c r="F306" s="161">
        <v>11</v>
      </c>
      <c r="G306" s="162">
        <v>3</v>
      </c>
      <c r="H306" s="102">
        <v>74</v>
      </c>
      <c r="I306" s="101"/>
      <c r="J306" s="1">
        <f t="shared" si="24"/>
        <v>1</v>
      </c>
      <c r="K306" s="8">
        <f t="shared" si="25"/>
        <v>3</v>
      </c>
      <c r="L306" s="8">
        <f t="shared" si="26"/>
        <v>222</v>
      </c>
      <c r="M306" s="7"/>
      <c r="N306" s="6">
        <f t="shared" si="27"/>
        <v>0</v>
      </c>
      <c r="U306" s="13">
        <f t="shared" si="28"/>
        <v>3</v>
      </c>
      <c r="V306" s="13">
        <f t="shared" si="29"/>
        <v>222</v>
      </c>
    </row>
    <row r="307" spans="1:22" ht="16.5" customHeight="1">
      <c r="A307" s="1">
        <v>306</v>
      </c>
      <c r="B307" s="159"/>
      <c r="C307" s="155" t="s">
        <v>95</v>
      </c>
      <c r="D307" s="111">
        <v>0.62847222222222221</v>
      </c>
      <c r="E307" s="160"/>
      <c r="F307" s="161">
        <v>11</v>
      </c>
      <c r="G307" s="162">
        <v>3</v>
      </c>
      <c r="H307" s="102">
        <v>74</v>
      </c>
      <c r="I307" s="101"/>
      <c r="J307" s="1">
        <f t="shared" si="24"/>
        <v>1</v>
      </c>
      <c r="K307" s="8">
        <f t="shared" si="25"/>
        <v>3</v>
      </c>
      <c r="L307" s="8">
        <f t="shared" si="26"/>
        <v>222</v>
      </c>
      <c r="M307" s="7"/>
      <c r="N307" s="6">
        <f t="shared" si="27"/>
        <v>0</v>
      </c>
      <c r="U307" s="13">
        <f t="shared" si="28"/>
        <v>3</v>
      </c>
      <c r="V307" s="13">
        <f t="shared" si="29"/>
        <v>222</v>
      </c>
    </row>
    <row r="308" spans="1:22" ht="16.5" customHeight="1">
      <c r="A308" s="1">
        <v>307</v>
      </c>
      <c r="B308" s="159"/>
      <c r="C308" s="155" t="s">
        <v>93</v>
      </c>
      <c r="D308" s="111">
        <v>0.39583333333333331</v>
      </c>
      <c r="E308" s="154" t="s">
        <v>251</v>
      </c>
      <c r="F308" s="161">
        <v>4</v>
      </c>
      <c r="G308" s="162">
        <v>5</v>
      </c>
      <c r="H308" s="102">
        <v>74</v>
      </c>
      <c r="I308" s="101"/>
      <c r="J308" s="1">
        <f t="shared" si="24"/>
        <v>1</v>
      </c>
      <c r="K308" s="8">
        <f t="shared" si="25"/>
        <v>5</v>
      </c>
      <c r="L308" s="8">
        <f t="shared" si="26"/>
        <v>370</v>
      </c>
      <c r="M308" s="7"/>
      <c r="N308" s="6">
        <f t="shared" si="27"/>
        <v>0</v>
      </c>
      <c r="U308" s="13">
        <f t="shared" si="28"/>
        <v>5</v>
      </c>
      <c r="V308" s="13">
        <f t="shared" si="29"/>
        <v>370</v>
      </c>
    </row>
    <row r="309" spans="1:22" ht="16.5" customHeight="1">
      <c r="A309" s="1">
        <v>308</v>
      </c>
      <c r="B309" s="160"/>
      <c r="C309" s="155" t="s">
        <v>95</v>
      </c>
      <c r="D309" s="111">
        <v>0.63541666666666663</v>
      </c>
      <c r="E309" s="160"/>
      <c r="F309" s="161">
        <v>4</v>
      </c>
      <c r="G309" s="162">
        <v>5</v>
      </c>
      <c r="H309" s="102">
        <v>74</v>
      </c>
      <c r="I309" s="101"/>
      <c r="J309" s="1">
        <f t="shared" si="24"/>
        <v>1</v>
      </c>
      <c r="K309" s="8">
        <f t="shared" si="25"/>
        <v>5</v>
      </c>
      <c r="L309" s="8">
        <f t="shared" si="26"/>
        <v>370</v>
      </c>
      <c r="M309" s="7"/>
      <c r="N309" s="6">
        <f t="shared" si="27"/>
        <v>0</v>
      </c>
      <c r="U309" s="13">
        <f t="shared" si="28"/>
        <v>5</v>
      </c>
      <c r="V309" s="13">
        <f t="shared" si="29"/>
        <v>370</v>
      </c>
    </row>
    <row r="310" spans="1:22" ht="16.5" customHeight="1">
      <c r="A310" s="1">
        <v>309</v>
      </c>
      <c r="B310" s="154" t="s">
        <v>252</v>
      </c>
      <c r="C310" s="155" t="s">
        <v>93</v>
      </c>
      <c r="D310" s="111">
        <v>0.375</v>
      </c>
      <c r="E310" s="154" t="s">
        <v>253</v>
      </c>
      <c r="F310" s="161">
        <v>14</v>
      </c>
      <c r="G310" s="162">
        <v>4.5</v>
      </c>
      <c r="H310" s="102">
        <v>74</v>
      </c>
      <c r="I310" s="101"/>
      <c r="J310" s="1">
        <f t="shared" si="24"/>
        <v>1</v>
      </c>
      <c r="K310" s="8">
        <f t="shared" si="25"/>
        <v>4.5</v>
      </c>
      <c r="L310" s="8">
        <f t="shared" si="26"/>
        <v>333</v>
      </c>
      <c r="M310" s="7"/>
      <c r="N310" s="6">
        <f t="shared" si="27"/>
        <v>0</v>
      </c>
      <c r="U310" s="13">
        <f t="shared" si="28"/>
        <v>4.5</v>
      </c>
      <c r="V310" s="13">
        <f t="shared" si="29"/>
        <v>333</v>
      </c>
    </row>
    <row r="311" spans="1:22" ht="16.5" customHeight="1">
      <c r="A311" s="1">
        <v>310</v>
      </c>
      <c r="B311" s="159"/>
      <c r="C311" s="155" t="s">
        <v>95</v>
      </c>
      <c r="D311" s="111">
        <v>0.51388888888888895</v>
      </c>
      <c r="E311" s="159"/>
      <c r="F311" s="161">
        <v>16</v>
      </c>
      <c r="G311" s="162">
        <v>3.5</v>
      </c>
      <c r="H311" s="102">
        <v>74</v>
      </c>
      <c r="I311" s="134"/>
      <c r="J311" s="1">
        <f t="shared" si="24"/>
        <v>1</v>
      </c>
      <c r="K311" s="8">
        <f t="shared" si="25"/>
        <v>3.5</v>
      </c>
      <c r="L311" s="8">
        <f t="shared" si="26"/>
        <v>259</v>
      </c>
      <c r="M311" s="7"/>
      <c r="N311" s="6">
        <f t="shared" si="27"/>
        <v>0</v>
      </c>
      <c r="U311" s="13">
        <f t="shared" si="28"/>
        <v>3.5</v>
      </c>
      <c r="V311" s="13">
        <f t="shared" si="29"/>
        <v>259</v>
      </c>
    </row>
    <row r="312" spans="1:22" ht="16.5" customHeight="1">
      <c r="A312" s="1">
        <v>311</v>
      </c>
      <c r="B312" s="159"/>
      <c r="C312" s="155" t="s">
        <v>93</v>
      </c>
      <c r="D312" s="111">
        <v>0.375</v>
      </c>
      <c r="E312" s="159"/>
      <c r="F312" s="161">
        <v>14</v>
      </c>
      <c r="G312" s="162">
        <v>3.5</v>
      </c>
      <c r="H312" s="102">
        <v>74</v>
      </c>
      <c r="I312" s="101"/>
      <c r="J312" s="1">
        <f t="shared" si="24"/>
        <v>1</v>
      </c>
      <c r="K312" s="8">
        <f t="shared" si="25"/>
        <v>3.5</v>
      </c>
      <c r="L312" s="8">
        <f t="shared" si="26"/>
        <v>259</v>
      </c>
      <c r="M312" s="7"/>
      <c r="N312" s="6">
        <f t="shared" si="27"/>
        <v>0</v>
      </c>
      <c r="U312" s="13">
        <f t="shared" si="28"/>
        <v>3.5</v>
      </c>
      <c r="V312" s="13">
        <f t="shared" si="29"/>
        <v>259</v>
      </c>
    </row>
    <row r="313" spans="1:22" ht="16.5" customHeight="1">
      <c r="A313" s="1">
        <v>312</v>
      </c>
      <c r="B313" s="159"/>
      <c r="C313" s="155" t="s">
        <v>95</v>
      </c>
      <c r="D313" s="111">
        <v>0.59722222222222221</v>
      </c>
      <c r="E313" s="160"/>
      <c r="F313" s="161">
        <v>12</v>
      </c>
      <c r="G313" s="162">
        <v>4.5</v>
      </c>
      <c r="H313" s="102">
        <v>74</v>
      </c>
      <c r="I313" s="101"/>
      <c r="J313" s="1">
        <f t="shared" si="24"/>
        <v>1</v>
      </c>
      <c r="K313" s="8">
        <f t="shared" si="25"/>
        <v>4.5</v>
      </c>
      <c r="L313" s="8">
        <f t="shared" si="26"/>
        <v>333</v>
      </c>
      <c r="M313" s="7"/>
      <c r="N313" s="6">
        <f t="shared" si="27"/>
        <v>0</v>
      </c>
      <c r="U313" s="13">
        <f t="shared" si="28"/>
        <v>4.5</v>
      </c>
      <c r="V313" s="13">
        <f t="shared" si="29"/>
        <v>333</v>
      </c>
    </row>
    <row r="314" spans="1:22" ht="16.5" customHeight="1">
      <c r="A314" s="1">
        <v>313</v>
      </c>
      <c r="B314" s="159"/>
      <c r="C314" s="155" t="s">
        <v>93</v>
      </c>
      <c r="D314" s="111">
        <v>0.375</v>
      </c>
      <c r="E314" s="154" t="s">
        <v>254</v>
      </c>
      <c r="F314" s="161">
        <v>17</v>
      </c>
      <c r="G314" s="162">
        <v>6</v>
      </c>
      <c r="H314" s="102">
        <v>74</v>
      </c>
      <c r="I314" s="134"/>
      <c r="J314" s="1">
        <f t="shared" si="24"/>
        <v>1</v>
      </c>
      <c r="K314" s="8">
        <f t="shared" si="25"/>
        <v>6</v>
      </c>
      <c r="L314" s="8">
        <f t="shared" si="26"/>
        <v>444</v>
      </c>
      <c r="M314" s="7"/>
      <c r="N314" s="6">
        <f t="shared" si="27"/>
        <v>0</v>
      </c>
      <c r="U314" s="13">
        <f t="shared" si="28"/>
        <v>6</v>
      </c>
      <c r="V314" s="13">
        <f t="shared" si="29"/>
        <v>444</v>
      </c>
    </row>
    <row r="315" spans="1:22" ht="16.5" customHeight="1">
      <c r="A315" s="1">
        <v>314</v>
      </c>
      <c r="B315" s="159"/>
      <c r="C315" s="155" t="s">
        <v>95</v>
      </c>
      <c r="D315" s="111">
        <v>0.51388888888888895</v>
      </c>
      <c r="E315" s="159"/>
      <c r="F315" s="161">
        <v>7</v>
      </c>
      <c r="G315" s="162">
        <v>6</v>
      </c>
      <c r="H315" s="102">
        <v>74</v>
      </c>
      <c r="I315" s="101"/>
      <c r="J315" s="1">
        <f t="shared" si="24"/>
        <v>1</v>
      </c>
      <c r="K315" s="8">
        <f t="shared" si="25"/>
        <v>6</v>
      </c>
      <c r="L315" s="8">
        <f t="shared" si="26"/>
        <v>444</v>
      </c>
      <c r="M315" s="7"/>
      <c r="N315" s="6">
        <f t="shared" si="27"/>
        <v>0</v>
      </c>
      <c r="U315" s="13">
        <f t="shared" si="28"/>
        <v>6</v>
      </c>
      <c r="V315" s="13">
        <f t="shared" si="29"/>
        <v>444</v>
      </c>
    </row>
    <row r="316" spans="1:22" ht="16.5" customHeight="1">
      <c r="A316" s="1">
        <v>315</v>
      </c>
      <c r="B316" s="159"/>
      <c r="C316" s="155" t="s">
        <v>93</v>
      </c>
      <c r="D316" s="111">
        <v>0.59722222222222221</v>
      </c>
      <c r="E316" s="160"/>
      <c r="F316" s="161">
        <v>10</v>
      </c>
      <c r="G316" s="162">
        <v>6</v>
      </c>
      <c r="H316" s="102">
        <v>74</v>
      </c>
      <c r="I316" s="101"/>
      <c r="J316" s="1">
        <f t="shared" si="24"/>
        <v>1</v>
      </c>
      <c r="K316" s="8">
        <f t="shared" si="25"/>
        <v>6</v>
      </c>
      <c r="L316" s="8">
        <f t="shared" si="26"/>
        <v>444</v>
      </c>
      <c r="M316" s="7"/>
      <c r="N316" s="6">
        <f t="shared" si="27"/>
        <v>0</v>
      </c>
      <c r="U316" s="13">
        <f t="shared" si="28"/>
        <v>6</v>
      </c>
      <c r="V316" s="13">
        <f t="shared" si="29"/>
        <v>444</v>
      </c>
    </row>
    <row r="317" spans="1:22" ht="16.5" customHeight="1">
      <c r="A317" s="1">
        <v>316</v>
      </c>
      <c r="B317" s="159"/>
      <c r="C317" s="155" t="s">
        <v>93</v>
      </c>
      <c r="D317" s="111">
        <v>0.375</v>
      </c>
      <c r="E317" s="154" t="s">
        <v>255</v>
      </c>
      <c r="F317" s="161">
        <v>19</v>
      </c>
      <c r="G317" s="162">
        <v>3.5</v>
      </c>
      <c r="H317" s="102">
        <v>74</v>
      </c>
      <c r="I317" s="101"/>
      <c r="J317" s="1">
        <f t="shared" si="24"/>
        <v>1</v>
      </c>
      <c r="K317" s="8">
        <f t="shared" si="25"/>
        <v>3.5</v>
      </c>
      <c r="L317" s="8">
        <f t="shared" si="26"/>
        <v>259</v>
      </c>
      <c r="M317" s="7"/>
      <c r="N317" s="6">
        <f t="shared" si="27"/>
        <v>0</v>
      </c>
      <c r="U317" s="13">
        <f t="shared" si="28"/>
        <v>3.5</v>
      </c>
      <c r="V317" s="13">
        <f t="shared" si="29"/>
        <v>259</v>
      </c>
    </row>
    <row r="318" spans="1:22" ht="16.5" customHeight="1">
      <c r="A318" s="1">
        <v>317</v>
      </c>
      <c r="B318" s="159"/>
      <c r="C318" s="155" t="s">
        <v>95</v>
      </c>
      <c r="D318" s="111">
        <v>0.51388888888888895</v>
      </c>
      <c r="E318" s="159"/>
      <c r="F318" s="161">
        <v>8</v>
      </c>
      <c r="G318" s="162">
        <v>3.5</v>
      </c>
      <c r="H318" s="102">
        <v>74</v>
      </c>
      <c r="I318" s="134"/>
      <c r="J318" s="1">
        <f t="shared" ref="J318:J381" si="30">ROUNDUP(F318/20,0)</f>
        <v>1</v>
      </c>
      <c r="K318" s="8">
        <f t="shared" ref="K318:K381" si="31">$P$3*J318*G318</f>
        <v>3.5</v>
      </c>
      <c r="L318" s="8">
        <f t="shared" ref="L318:L381" si="32">$P$3*J318*G318*H318</f>
        <v>259</v>
      </c>
      <c r="M318" s="7"/>
      <c r="N318" s="6">
        <f t="shared" ref="N318:N381" si="33">IFERROR(K318/M318,0)</f>
        <v>0</v>
      </c>
      <c r="U318" s="13">
        <f t="shared" si="28"/>
        <v>3.5</v>
      </c>
      <c r="V318" s="13">
        <f t="shared" si="29"/>
        <v>259</v>
      </c>
    </row>
    <row r="319" spans="1:22" ht="16.5" customHeight="1">
      <c r="A319" s="1">
        <v>318</v>
      </c>
      <c r="B319" s="159"/>
      <c r="C319" s="155" t="s">
        <v>95</v>
      </c>
      <c r="D319" s="111">
        <v>0.60069444444444442</v>
      </c>
      <c r="E319" s="160"/>
      <c r="F319" s="161">
        <v>11</v>
      </c>
      <c r="G319" s="162">
        <v>3.5</v>
      </c>
      <c r="H319" s="102">
        <v>74</v>
      </c>
      <c r="I319" s="134"/>
      <c r="J319" s="1">
        <f t="shared" si="30"/>
        <v>1</v>
      </c>
      <c r="K319" s="8">
        <f t="shared" si="31"/>
        <v>3.5</v>
      </c>
      <c r="L319" s="8">
        <f t="shared" si="32"/>
        <v>259</v>
      </c>
      <c r="M319" s="7"/>
      <c r="N319" s="6">
        <f t="shared" si="33"/>
        <v>0</v>
      </c>
      <c r="U319" s="13">
        <f t="shared" si="28"/>
        <v>3.5</v>
      </c>
      <c r="V319" s="13">
        <f t="shared" si="29"/>
        <v>259</v>
      </c>
    </row>
    <row r="320" spans="1:22" ht="16.5" customHeight="1">
      <c r="A320" s="1">
        <v>319</v>
      </c>
      <c r="B320" s="159"/>
      <c r="C320" s="155" t="s">
        <v>93</v>
      </c>
      <c r="D320" s="111">
        <v>0.375</v>
      </c>
      <c r="E320" s="154" t="s">
        <v>256</v>
      </c>
      <c r="F320" s="161">
        <v>16</v>
      </c>
      <c r="G320" s="162">
        <v>5</v>
      </c>
      <c r="H320" s="102">
        <v>74</v>
      </c>
      <c r="I320" s="101"/>
      <c r="J320" s="1">
        <f t="shared" si="30"/>
        <v>1</v>
      </c>
      <c r="K320" s="8">
        <f t="shared" si="31"/>
        <v>5</v>
      </c>
      <c r="L320" s="8">
        <f t="shared" si="32"/>
        <v>370</v>
      </c>
      <c r="M320" s="7"/>
      <c r="N320" s="6">
        <f t="shared" si="33"/>
        <v>0</v>
      </c>
      <c r="U320" s="13">
        <f t="shared" si="28"/>
        <v>5</v>
      </c>
      <c r="V320" s="13">
        <f t="shared" si="29"/>
        <v>370</v>
      </c>
    </row>
    <row r="321" spans="1:22" ht="16.5" customHeight="1">
      <c r="A321" s="1">
        <v>320</v>
      </c>
      <c r="B321" s="159"/>
      <c r="C321" s="155" t="s">
        <v>95</v>
      </c>
      <c r="D321" s="111">
        <v>0.51388888888888895</v>
      </c>
      <c r="E321" s="159"/>
      <c r="F321" s="161">
        <v>9</v>
      </c>
      <c r="G321" s="162">
        <v>5</v>
      </c>
      <c r="H321" s="102">
        <v>74</v>
      </c>
      <c r="I321" s="101"/>
      <c r="J321" s="1">
        <f t="shared" si="30"/>
        <v>1</v>
      </c>
      <c r="K321" s="8">
        <f t="shared" si="31"/>
        <v>5</v>
      </c>
      <c r="L321" s="8">
        <f t="shared" si="32"/>
        <v>370</v>
      </c>
      <c r="M321" s="7"/>
      <c r="N321" s="6">
        <f t="shared" si="33"/>
        <v>0</v>
      </c>
      <c r="U321" s="13">
        <f t="shared" si="28"/>
        <v>5</v>
      </c>
      <c r="V321" s="13">
        <f t="shared" si="29"/>
        <v>370</v>
      </c>
    </row>
    <row r="322" spans="1:22" ht="16.5" customHeight="1">
      <c r="A322" s="1">
        <v>321</v>
      </c>
      <c r="B322" s="159"/>
      <c r="C322" s="155" t="s">
        <v>95</v>
      </c>
      <c r="D322" s="111">
        <v>0.59722222222222221</v>
      </c>
      <c r="E322" s="160"/>
      <c r="F322" s="161">
        <v>7</v>
      </c>
      <c r="G322" s="162">
        <v>5</v>
      </c>
      <c r="H322" s="102">
        <v>74</v>
      </c>
      <c r="I322" s="101"/>
      <c r="J322" s="1">
        <f t="shared" si="30"/>
        <v>1</v>
      </c>
      <c r="K322" s="8">
        <f t="shared" si="31"/>
        <v>5</v>
      </c>
      <c r="L322" s="8">
        <f t="shared" si="32"/>
        <v>370</v>
      </c>
      <c r="M322" s="7"/>
      <c r="N322" s="6">
        <f t="shared" si="33"/>
        <v>0</v>
      </c>
      <c r="U322" s="13">
        <f t="shared" si="28"/>
        <v>5</v>
      </c>
      <c r="V322" s="13">
        <f t="shared" si="29"/>
        <v>370</v>
      </c>
    </row>
    <row r="323" spans="1:22" ht="16.5" customHeight="1">
      <c r="A323" s="1">
        <v>322</v>
      </c>
      <c r="B323" s="159"/>
      <c r="C323" s="155" t="s">
        <v>93</v>
      </c>
      <c r="D323" s="111">
        <v>0.375</v>
      </c>
      <c r="E323" s="154" t="s">
        <v>257</v>
      </c>
      <c r="F323" s="161">
        <v>3</v>
      </c>
      <c r="G323" s="162">
        <v>3</v>
      </c>
      <c r="H323" s="102">
        <v>74</v>
      </c>
      <c r="I323" s="134"/>
      <c r="J323" s="1">
        <f t="shared" si="30"/>
        <v>1</v>
      </c>
      <c r="K323" s="8">
        <f t="shared" si="31"/>
        <v>3</v>
      </c>
      <c r="L323" s="8">
        <f t="shared" si="32"/>
        <v>222</v>
      </c>
      <c r="M323" s="7"/>
      <c r="N323" s="6">
        <f t="shared" si="33"/>
        <v>0</v>
      </c>
      <c r="U323" s="13">
        <f t="shared" ref="U323:U386" si="34">IFERROR(G323*J323,0)</f>
        <v>3</v>
      </c>
      <c r="V323" s="13">
        <f t="shared" ref="V323:V386" si="35">IFERROR(U323*H323,0)</f>
        <v>222</v>
      </c>
    </row>
    <row r="324" spans="1:22" ht="16.5" customHeight="1">
      <c r="A324" s="1">
        <v>323</v>
      </c>
      <c r="B324" s="159"/>
      <c r="C324" s="155" t="s">
        <v>95</v>
      </c>
      <c r="D324" s="111">
        <v>0.51388888888888895</v>
      </c>
      <c r="E324" s="159"/>
      <c r="F324" s="161">
        <v>1</v>
      </c>
      <c r="G324" s="162">
        <v>3</v>
      </c>
      <c r="H324" s="102">
        <v>74</v>
      </c>
      <c r="I324" s="101"/>
      <c r="J324" s="1">
        <f t="shared" si="30"/>
        <v>1</v>
      </c>
      <c r="K324" s="8">
        <f t="shared" si="31"/>
        <v>3</v>
      </c>
      <c r="L324" s="8">
        <f t="shared" si="32"/>
        <v>222</v>
      </c>
      <c r="M324" s="7"/>
      <c r="N324" s="6">
        <f t="shared" si="33"/>
        <v>0</v>
      </c>
      <c r="U324" s="13">
        <f t="shared" si="34"/>
        <v>3</v>
      </c>
      <c r="V324" s="13">
        <f t="shared" si="35"/>
        <v>222</v>
      </c>
    </row>
    <row r="325" spans="1:22" ht="16.5" customHeight="1">
      <c r="A325" s="1">
        <v>324</v>
      </c>
      <c r="B325" s="159"/>
      <c r="C325" s="155" t="s">
        <v>95</v>
      </c>
      <c r="D325" s="111">
        <v>0.59722222222222221</v>
      </c>
      <c r="E325" s="160"/>
      <c r="F325" s="161">
        <v>2</v>
      </c>
      <c r="G325" s="162">
        <v>3</v>
      </c>
      <c r="H325" s="102">
        <v>74</v>
      </c>
      <c r="I325" s="101"/>
      <c r="J325" s="1">
        <f t="shared" si="30"/>
        <v>1</v>
      </c>
      <c r="K325" s="8">
        <f t="shared" si="31"/>
        <v>3</v>
      </c>
      <c r="L325" s="8">
        <f t="shared" si="32"/>
        <v>222</v>
      </c>
      <c r="M325" s="7"/>
      <c r="N325" s="6">
        <f t="shared" si="33"/>
        <v>0</v>
      </c>
      <c r="U325" s="13">
        <f t="shared" si="34"/>
        <v>3</v>
      </c>
      <c r="V325" s="13">
        <f t="shared" si="35"/>
        <v>222</v>
      </c>
    </row>
    <row r="326" spans="1:22" ht="16.5" customHeight="1">
      <c r="A326" s="1">
        <v>325</v>
      </c>
      <c r="B326" s="159"/>
      <c r="C326" s="155" t="s">
        <v>93</v>
      </c>
      <c r="D326" s="111">
        <v>0.375</v>
      </c>
      <c r="E326" s="154" t="s">
        <v>258</v>
      </c>
      <c r="F326" s="161">
        <v>3</v>
      </c>
      <c r="G326" s="162">
        <v>3.5</v>
      </c>
      <c r="H326" s="102">
        <v>74</v>
      </c>
      <c r="I326" s="101"/>
      <c r="J326" s="1">
        <f t="shared" si="30"/>
        <v>1</v>
      </c>
      <c r="K326" s="8">
        <f t="shared" si="31"/>
        <v>3.5</v>
      </c>
      <c r="L326" s="8">
        <f t="shared" si="32"/>
        <v>259</v>
      </c>
      <c r="M326" s="7"/>
      <c r="N326" s="6">
        <f t="shared" si="33"/>
        <v>0</v>
      </c>
      <c r="U326" s="13">
        <f t="shared" si="34"/>
        <v>3.5</v>
      </c>
      <c r="V326" s="13">
        <f t="shared" si="35"/>
        <v>259</v>
      </c>
    </row>
    <row r="327" spans="1:22" ht="16.5" customHeight="1">
      <c r="A327" s="1">
        <v>326</v>
      </c>
      <c r="B327" s="159"/>
      <c r="C327" s="155" t="s">
        <v>95</v>
      </c>
      <c r="D327" s="111">
        <v>0.51388888888888895</v>
      </c>
      <c r="E327" s="159"/>
      <c r="F327" s="161">
        <v>1</v>
      </c>
      <c r="G327" s="162">
        <v>3.5</v>
      </c>
      <c r="H327" s="102">
        <v>74</v>
      </c>
      <c r="I327" s="101"/>
      <c r="J327" s="1">
        <f t="shared" si="30"/>
        <v>1</v>
      </c>
      <c r="K327" s="8">
        <f t="shared" si="31"/>
        <v>3.5</v>
      </c>
      <c r="L327" s="8">
        <f t="shared" si="32"/>
        <v>259</v>
      </c>
      <c r="M327" s="7"/>
      <c r="N327" s="6">
        <f t="shared" si="33"/>
        <v>0</v>
      </c>
      <c r="U327" s="13">
        <f t="shared" si="34"/>
        <v>3.5</v>
      </c>
      <c r="V327" s="13">
        <f t="shared" si="35"/>
        <v>259</v>
      </c>
    </row>
    <row r="328" spans="1:22" ht="16.5" customHeight="1">
      <c r="A328" s="1">
        <v>327</v>
      </c>
      <c r="B328" s="159"/>
      <c r="C328" s="155" t="s">
        <v>95</v>
      </c>
      <c r="D328" s="111">
        <v>0.59722222222222221</v>
      </c>
      <c r="E328" s="160"/>
      <c r="F328" s="161">
        <v>2</v>
      </c>
      <c r="G328" s="162">
        <v>3.5</v>
      </c>
      <c r="H328" s="102">
        <v>74</v>
      </c>
      <c r="I328" s="101"/>
      <c r="J328" s="1">
        <f t="shared" si="30"/>
        <v>1</v>
      </c>
      <c r="K328" s="8">
        <f t="shared" si="31"/>
        <v>3.5</v>
      </c>
      <c r="L328" s="8">
        <f t="shared" si="32"/>
        <v>259</v>
      </c>
      <c r="M328" s="7"/>
      <c r="N328" s="6">
        <f t="shared" si="33"/>
        <v>0</v>
      </c>
      <c r="U328" s="13">
        <f t="shared" si="34"/>
        <v>3.5</v>
      </c>
      <c r="V328" s="13">
        <f t="shared" si="35"/>
        <v>259</v>
      </c>
    </row>
    <row r="329" spans="1:22" ht="16.5" customHeight="1">
      <c r="A329" s="1">
        <v>328</v>
      </c>
      <c r="B329" s="159"/>
      <c r="C329" s="155" t="s">
        <v>93</v>
      </c>
      <c r="D329" s="111">
        <v>0.375</v>
      </c>
      <c r="E329" s="154" t="s">
        <v>259</v>
      </c>
      <c r="F329" s="161">
        <v>5</v>
      </c>
      <c r="G329" s="162">
        <v>2</v>
      </c>
      <c r="H329" s="102">
        <v>74</v>
      </c>
      <c r="I329" s="101"/>
      <c r="J329" s="1">
        <f t="shared" si="30"/>
        <v>1</v>
      </c>
      <c r="K329" s="8">
        <f t="shared" si="31"/>
        <v>2</v>
      </c>
      <c r="L329" s="8">
        <f t="shared" si="32"/>
        <v>148</v>
      </c>
      <c r="M329" s="7"/>
      <c r="N329" s="6">
        <f t="shared" si="33"/>
        <v>0</v>
      </c>
      <c r="U329" s="13">
        <f t="shared" si="34"/>
        <v>2</v>
      </c>
      <c r="V329" s="13">
        <f t="shared" si="35"/>
        <v>148</v>
      </c>
    </row>
    <row r="330" spans="1:22" ht="16.5" customHeight="1">
      <c r="A330" s="1">
        <v>329</v>
      </c>
      <c r="B330" s="159"/>
      <c r="C330" s="155" t="s">
        <v>95</v>
      </c>
      <c r="D330" s="111">
        <v>0.54166666666666663</v>
      </c>
      <c r="E330" s="160"/>
      <c r="F330" s="161">
        <v>5</v>
      </c>
      <c r="G330" s="162">
        <v>2</v>
      </c>
      <c r="H330" s="102">
        <v>74</v>
      </c>
      <c r="I330" s="101"/>
      <c r="J330" s="1">
        <f t="shared" si="30"/>
        <v>1</v>
      </c>
      <c r="K330" s="8">
        <f t="shared" si="31"/>
        <v>2</v>
      </c>
      <c r="L330" s="8">
        <f t="shared" si="32"/>
        <v>148</v>
      </c>
      <c r="M330" s="7"/>
      <c r="N330" s="6">
        <f t="shared" si="33"/>
        <v>0</v>
      </c>
      <c r="U330" s="13">
        <f t="shared" si="34"/>
        <v>2</v>
      </c>
      <c r="V330" s="13">
        <f t="shared" si="35"/>
        <v>148</v>
      </c>
    </row>
    <row r="331" spans="1:22" ht="16.5" customHeight="1">
      <c r="A331" s="1">
        <v>330</v>
      </c>
      <c r="B331" s="159"/>
      <c r="C331" s="155" t="s">
        <v>93</v>
      </c>
      <c r="D331" s="111">
        <v>0.375</v>
      </c>
      <c r="E331" s="154" t="s">
        <v>260</v>
      </c>
      <c r="F331" s="161">
        <v>12</v>
      </c>
      <c r="G331" s="162">
        <v>3</v>
      </c>
      <c r="H331" s="102">
        <v>74</v>
      </c>
      <c r="I331" s="101"/>
      <c r="J331" s="1">
        <f t="shared" si="30"/>
        <v>1</v>
      </c>
      <c r="K331" s="8">
        <f t="shared" si="31"/>
        <v>3</v>
      </c>
      <c r="L331" s="8">
        <f t="shared" si="32"/>
        <v>222</v>
      </c>
      <c r="M331" s="7"/>
      <c r="N331" s="6">
        <f t="shared" si="33"/>
        <v>0</v>
      </c>
      <c r="U331" s="13">
        <f t="shared" si="34"/>
        <v>3</v>
      </c>
      <c r="V331" s="13">
        <f t="shared" si="35"/>
        <v>222</v>
      </c>
    </row>
    <row r="332" spans="1:22" ht="16.5" customHeight="1">
      <c r="A332" s="1">
        <v>331</v>
      </c>
      <c r="B332" s="159"/>
      <c r="C332" s="155" t="s">
        <v>95</v>
      </c>
      <c r="D332" s="111">
        <v>0.54166666666666663</v>
      </c>
      <c r="E332" s="159"/>
      <c r="F332" s="161">
        <v>6</v>
      </c>
      <c r="G332" s="162">
        <v>3</v>
      </c>
      <c r="H332" s="102">
        <v>74</v>
      </c>
      <c r="I332" s="101"/>
      <c r="J332" s="1">
        <f t="shared" si="30"/>
        <v>1</v>
      </c>
      <c r="K332" s="8">
        <f t="shared" si="31"/>
        <v>3</v>
      </c>
      <c r="L332" s="8">
        <f t="shared" si="32"/>
        <v>222</v>
      </c>
      <c r="M332" s="7"/>
      <c r="N332" s="6">
        <f t="shared" si="33"/>
        <v>0</v>
      </c>
      <c r="U332" s="13">
        <f t="shared" si="34"/>
        <v>3</v>
      </c>
      <c r="V332" s="13">
        <f t="shared" si="35"/>
        <v>222</v>
      </c>
    </row>
    <row r="333" spans="1:22" ht="16.5" customHeight="1">
      <c r="A333" s="1">
        <v>332</v>
      </c>
      <c r="B333" s="159"/>
      <c r="C333" s="155" t="s">
        <v>95</v>
      </c>
      <c r="D333" s="111">
        <v>0.59722222222222221</v>
      </c>
      <c r="E333" s="160"/>
      <c r="F333" s="161">
        <v>6</v>
      </c>
      <c r="G333" s="162">
        <v>3</v>
      </c>
      <c r="H333" s="102">
        <v>74</v>
      </c>
      <c r="I333" s="101"/>
      <c r="J333" s="1">
        <f t="shared" si="30"/>
        <v>1</v>
      </c>
      <c r="K333" s="8">
        <f t="shared" si="31"/>
        <v>3</v>
      </c>
      <c r="L333" s="8">
        <f t="shared" si="32"/>
        <v>222</v>
      </c>
      <c r="M333" s="7"/>
      <c r="N333" s="6">
        <f t="shared" si="33"/>
        <v>0</v>
      </c>
      <c r="U333" s="13">
        <f t="shared" si="34"/>
        <v>3</v>
      </c>
      <c r="V333" s="13">
        <f t="shared" si="35"/>
        <v>222</v>
      </c>
    </row>
    <row r="334" spans="1:22" ht="16.5" customHeight="1">
      <c r="A334" s="1">
        <v>333</v>
      </c>
      <c r="B334" s="159"/>
      <c r="C334" s="155" t="s">
        <v>93</v>
      </c>
      <c r="D334" s="111">
        <v>0.375</v>
      </c>
      <c r="E334" s="178" t="s">
        <v>261</v>
      </c>
      <c r="F334" s="161">
        <v>2</v>
      </c>
      <c r="G334" s="162">
        <v>7</v>
      </c>
      <c r="H334" s="102">
        <v>74</v>
      </c>
      <c r="I334" s="101"/>
      <c r="J334" s="1">
        <f t="shared" si="30"/>
        <v>1</v>
      </c>
      <c r="K334" s="8">
        <f t="shared" si="31"/>
        <v>7</v>
      </c>
      <c r="L334" s="8">
        <f t="shared" si="32"/>
        <v>518</v>
      </c>
      <c r="M334" s="7"/>
      <c r="N334" s="6">
        <f t="shared" si="33"/>
        <v>0</v>
      </c>
      <c r="U334" s="13">
        <f t="shared" si="34"/>
        <v>7</v>
      </c>
      <c r="V334" s="13">
        <f t="shared" si="35"/>
        <v>518</v>
      </c>
    </row>
    <row r="335" spans="1:22" ht="16.5" customHeight="1">
      <c r="A335" s="1">
        <v>334</v>
      </c>
      <c r="B335" s="160"/>
      <c r="C335" s="155" t="s">
        <v>95</v>
      </c>
      <c r="D335" s="111">
        <v>0.59722222222222221</v>
      </c>
      <c r="E335" s="178"/>
      <c r="F335" s="161">
        <v>2</v>
      </c>
      <c r="G335" s="162">
        <v>7</v>
      </c>
      <c r="H335" s="102">
        <v>74</v>
      </c>
      <c r="I335" s="101"/>
      <c r="J335" s="1">
        <f t="shared" si="30"/>
        <v>1</v>
      </c>
      <c r="K335" s="8">
        <f t="shared" si="31"/>
        <v>7</v>
      </c>
      <c r="L335" s="8">
        <f t="shared" si="32"/>
        <v>518</v>
      </c>
      <c r="M335" s="7"/>
      <c r="N335" s="6">
        <f t="shared" si="33"/>
        <v>0</v>
      </c>
      <c r="U335" s="13">
        <f t="shared" si="34"/>
        <v>7</v>
      </c>
      <c r="V335" s="13">
        <f t="shared" si="35"/>
        <v>518</v>
      </c>
    </row>
    <row r="336" spans="1:22" ht="16.5" customHeight="1">
      <c r="A336" s="1">
        <v>335</v>
      </c>
      <c r="B336" s="154" t="s">
        <v>262</v>
      </c>
      <c r="C336" s="155" t="s">
        <v>93</v>
      </c>
      <c r="D336" s="111">
        <v>0.39583333333333331</v>
      </c>
      <c r="E336" s="154" t="s">
        <v>263</v>
      </c>
      <c r="F336" s="161">
        <v>4</v>
      </c>
      <c r="G336" s="162">
        <v>3</v>
      </c>
      <c r="H336" s="102">
        <v>74</v>
      </c>
      <c r="I336" s="101"/>
      <c r="J336" s="1">
        <f t="shared" si="30"/>
        <v>1</v>
      </c>
      <c r="K336" s="8">
        <f t="shared" si="31"/>
        <v>3</v>
      </c>
      <c r="L336" s="8">
        <f t="shared" si="32"/>
        <v>222</v>
      </c>
      <c r="M336" s="7"/>
      <c r="N336" s="6">
        <f t="shared" si="33"/>
        <v>0</v>
      </c>
      <c r="U336" s="13">
        <f t="shared" si="34"/>
        <v>3</v>
      </c>
      <c r="V336" s="13">
        <f t="shared" si="35"/>
        <v>222</v>
      </c>
    </row>
    <row r="337" spans="1:22" ht="16.5" customHeight="1">
      <c r="A337" s="1">
        <v>336</v>
      </c>
      <c r="B337" s="160"/>
      <c r="C337" s="155" t="s">
        <v>95</v>
      </c>
      <c r="D337" s="111">
        <v>0.61111111111111105</v>
      </c>
      <c r="E337" s="160"/>
      <c r="F337" s="161">
        <v>4</v>
      </c>
      <c r="G337" s="162">
        <v>3</v>
      </c>
      <c r="H337" s="102">
        <v>74</v>
      </c>
      <c r="I337" s="101"/>
      <c r="J337" s="1">
        <f t="shared" si="30"/>
        <v>1</v>
      </c>
      <c r="K337" s="8">
        <f t="shared" si="31"/>
        <v>3</v>
      </c>
      <c r="L337" s="8">
        <f t="shared" si="32"/>
        <v>222</v>
      </c>
      <c r="M337" s="7"/>
      <c r="N337" s="6">
        <f t="shared" si="33"/>
        <v>0</v>
      </c>
      <c r="U337" s="13">
        <f t="shared" si="34"/>
        <v>3</v>
      </c>
      <c r="V337" s="13">
        <f t="shared" si="35"/>
        <v>222</v>
      </c>
    </row>
    <row r="338" spans="1:22" ht="16.5" customHeight="1">
      <c r="A338" s="1">
        <v>337</v>
      </c>
      <c r="B338" s="154" t="s">
        <v>264</v>
      </c>
      <c r="C338" s="155" t="s">
        <v>93</v>
      </c>
      <c r="D338" s="111">
        <v>0.375</v>
      </c>
      <c r="E338" s="154" t="s">
        <v>265</v>
      </c>
      <c r="F338" s="161">
        <v>21</v>
      </c>
      <c r="G338" s="162">
        <v>4</v>
      </c>
      <c r="H338" s="102">
        <v>74</v>
      </c>
      <c r="I338" s="101"/>
      <c r="J338" s="1">
        <f t="shared" si="30"/>
        <v>2</v>
      </c>
      <c r="K338" s="8">
        <f t="shared" si="31"/>
        <v>8</v>
      </c>
      <c r="L338" s="8">
        <f t="shared" si="32"/>
        <v>592</v>
      </c>
      <c r="M338" s="7"/>
      <c r="N338" s="6">
        <f t="shared" si="33"/>
        <v>0</v>
      </c>
      <c r="U338" s="13">
        <f t="shared" si="34"/>
        <v>8</v>
      </c>
      <c r="V338" s="13">
        <f t="shared" si="35"/>
        <v>592</v>
      </c>
    </row>
    <row r="339" spans="1:22" ht="16.5" customHeight="1">
      <c r="A339" s="1">
        <v>338</v>
      </c>
      <c r="B339" s="159"/>
      <c r="C339" s="155" t="s">
        <v>95</v>
      </c>
      <c r="D339" s="111">
        <v>0.55208333333333337</v>
      </c>
      <c r="E339" s="159"/>
      <c r="F339" s="161">
        <v>10</v>
      </c>
      <c r="G339" s="162">
        <v>4</v>
      </c>
      <c r="H339" s="102">
        <v>74</v>
      </c>
      <c r="I339" s="101"/>
      <c r="J339" s="1">
        <f t="shared" si="30"/>
        <v>1</v>
      </c>
      <c r="K339" s="8">
        <f t="shared" si="31"/>
        <v>4</v>
      </c>
      <c r="L339" s="8">
        <f t="shared" si="32"/>
        <v>296</v>
      </c>
      <c r="M339" s="7"/>
      <c r="N339" s="6">
        <f t="shared" si="33"/>
        <v>0</v>
      </c>
      <c r="U339" s="13">
        <f t="shared" si="34"/>
        <v>4</v>
      </c>
      <c r="V339" s="13">
        <f t="shared" si="35"/>
        <v>296</v>
      </c>
    </row>
    <row r="340" spans="1:22" ht="16.5" customHeight="1">
      <c r="A340" s="1">
        <v>339</v>
      </c>
      <c r="B340" s="159"/>
      <c r="C340" s="155" t="s">
        <v>95</v>
      </c>
      <c r="D340" s="111">
        <v>0.625</v>
      </c>
      <c r="E340" s="160"/>
      <c r="F340" s="161">
        <v>11</v>
      </c>
      <c r="G340" s="162">
        <v>4</v>
      </c>
      <c r="H340" s="102">
        <v>74</v>
      </c>
      <c r="I340" s="101"/>
      <c r="J340" s="1">
        <f t="shared" si="30"/>
        <v>1</v>
      </c>
      <c r="K340" s="8">
        <f t="shared" si="31"/>
        <v>4</v>
      </c>
      <c r="L340" s="8">
        <f t="shared" si="32"/>
        <v>296</v>
      </c>
      <c r="M340" s="7"/>
      <c r="N340" s="6">
        <f t="shared" si="33"/>
        <v>0</v>
      </c>
      <c r="U340" s="13">
        <f t="shared" si="34"/>
        <v>4</v>
      </c>
      <c r="V340" s="13">
        <f t="shared" si="35"/>
        <v>296</v>
      </c>
    </row>
    <row r="341" spans="1:22" ht="16.5" customHeight="1">
      <c r="A341" s="1">
        <v>340</v>
      </c>
      <c r="B341" s="159"/>
      <c r="C341" s="155" t="s">
        <v>93</v>
      </c>
      <c r="D341" s="111">
        <v>0.375</v>
      </c>
      <c r="E341" s="154" t="s">
        <v>266</v>
      </c>
      <c r="F341" s="161">
        <v>10</v>
      </c>
      <c r="G341" s="162">
        <v>3</v>
      </c>
      <c r="H341" s="102">
        <v>74</v>
      </c>
      <c r="I341" s="101"/>
      <c r="J341" s="1">
        <f t="shared" si="30"/>
        <v>1</v>
      </c>
      <c r="K341" s="8">
        <f t="shared" si="31"/>
        <v>3</v>
      </c>
      <c r="L341" s="8">
        <f t="shared" si="32"/>
        <v>222</v>
      </c>
      <c r="M341" s="7"/>
      <c r="N341" s="6">
        <f t="shared" si="33"/>
        <v>0</v>
      </c>
      <c r="U341" s="13">
        <f t="shared" si="34"/>
        <v>3</v>
      </c>
      <c r="V341" s="13">
        <f t="shared" si="35"/>
        <v>222</v>
      </c>
    </row>
    <row r="342" spans="1:22" ht="16.5" customHeight="1">
      <c r="A342" s="1">
        <v>341</v>
      </c>
      <c r="B342" s="159"/>
      <c r="C342" s="155" t="s">
        <v>95</v>
      </c>
      <c r="D342" s="111">
        <v>0.55208333333333337</v>
      </c>
      <c r="E342" s="159"/>
      <c r="F342" s="161">
        <v>6</v>
      </c>
      <c r="G342" s="162">
        <v>3</v>
      </c>
      <c r="H342" s="102">
        <v>74</v>
      </c>
      <c r="I342" s="101"/>
      <c r="J342" s="1">
        <f t="shared" si="30"/>
        <v>1</v>
      </c>
      <c r="K342" s="8">
        <f t="shared" si="31"/>
        <v>3</v>
      </c>
      <c r="L342" s="8">
        <f t="shared" si="32"/>
        <v>222</v>
      </c>
      <c r="M342" s="7"/>
      <c r="N342" s="6">
        <f t="shared" si="33"/>
        <v>0</v>
      </c>
      <c r="U342" s="13">
        <f t="shared" si="34"/>
        <v>3</v>
      </c>
      <c r="V342" s="13">
        <f t="shared" si="35"/>
        <v>222</v>
      </c>
    </row>
    <row r="343" spans="1:22" ht="16.5" customHeight="1">
      <c r="A343" s="1">
        <v>342</v>
      </c>
      <c r="B343" s="159"/>
      <c r="C343" s="155" t="s">
        <v>95</v>
      </c>
      <c r="D343" s="111">
        <v>0.625</v>
      </c>
      <c r="E343" s="160"/>
      <c r="F343" s="161">
        <v>4</v>
      </c>
      <c r="G343" s="162">
        <v>3</v>
      </c>
      <c r="H343" s="102">
        <v>74</v>
      </c>
      <c r="I343" s="101"/>
      <c r="J343" s="1">
        <f t="shared" si="30"/>
        <v>1</v>
      </c>
      <c r="K343" s="8">
        <f t="shared" si="31"/>
        <v>3</v>
      </c>
      <c r="L343" s="8">
        <f t="shared" si="32"/>
        <v>222</v>
      </c>
      <c r="M343" s="7"/>
      <c r="N343" s="6">
        <f t="shared" si="33"/>
        <v>0</v>
      </c>
      <c r="U343" s="13">
        <f t="shared" si="34"/>
        <v>3</v>
      </c>
      <c r="V343" s="13">
        <f t="shared" si="35"/>
        <v>222</v>
      </c>
    </row>
    <row r="344" spans="1:22" ht="16.5" customHeight="1">
      <c r="A344" s="1">
        <v>343</v>
      </c>
      <c r="B344" s="159"/>
      <c r="C344" s="155" t="s">
        <v>93</v>
      </c>
      <c r="D344" s="111">
        <v>0.375</v>
      </c>
      <c r="E344" s="154" t="s">
        <v>267</v>
      </c>
      <c r="F344" s="161">
        <v>16</v>
      </c>
      <c r="G344" s="162">
        <v>3</v>
      </c>
      <c r="H344" s="102">
        <v>74</v>
      </c>
      <c r="I344" s="101"/>
      <c r="J344" s="1">
        <f t="shared" si="30"/>
        <v>1</v>
      </c>
      <c r="K344" s="8">
        <f t="shared" si="31"/>
        <v>3</v>
      </c>
      <c r="L344" s="8">
        <f t="shared" si="32"/>
        <v>222</v>
      </c>
      <c r="M344" s="7"/>
      <c r="N344" s="6">
        <f t="shared" si="33"/>
        <v>0</v>
      </c>
      <c r="U344" s="13">
        <f t="shared" si="34"/>
        <v>3</v>
      </c>
      <c r="V344" s="13">
        <f t="shared" si="35"/>
        <v>222</v>
      </c>
    </row>
    <row r="345" spans="1:22" ht="16.5" customHeight="1">
      <c r="A345" s="1">
        <v>344</v>
      </c>
      <c r="B345" s="159"/>
      <c r="C345" s="155" t="s">
        <v>95</v>
      </c>
      <c r="D345" s="111">
        <v>0.55208333333333337</v>
      </c>
      <c r="E345" s="159"/>
      <c r="F345" s="161">
        <v>10</v>
      </c>
      <c r="G345" s="162">
        <v>3</v>
      </c>
      <c r="H345" s="102">
        <v>74</v>
      </c>
      <c r="I345" s="101"/>
      <c r="J345" s="1">
        <f t="shared" si="30"/>
        <v>1</v>
      </c>
      <c r="K345" s="8">
        <f t="shared" si="31"/>
        <v>3</v>
      </c>
      <c r="L345" s="8">
        <f t="shared" si="32"/>
        <v>222</v>
      </c>
      <c r="M345" s="7"/>
      <c r="N345" s="6">
        <f t="shared" si="33"/>
        <v>0</v>
      </c>
      <c r="U345" s="13">
        <f t="shared" si="34"/>
        <v>3</v>
      </c>
      <c r="V345" s="13">
        <f t="shared" si="35"/>
        <v>222</v>
      </c>
    </row>
    <row r="346" spans="1:22" ht="16.5" customHeight="1">
      <c r="A346" s="1">
        <v>345</v>
      </c>
      <c r="B346" s="159"/>
      <c r="C346" s="155" t="s">
        <v>95</v>
      </c>
      <c r="D346" s="111">
        <v>0.625</v>
      </c>
      <c r="E346" s="160"/>
      <c r="F346" s="161">
        <v>6</v>
      </c>
      <c r="G346" s="162">
        <v>3</v>
      </c>
      <c r="H346" s="102">
        <v>74</v>
      </c>
      <c r="I346" s="131"/>
      <c r="J346" s="1">
        <f t="shared" si="30"/>
        <v>1</v>
      </c>
      <c r="K346" s="8">
        <f t="shared" si="31"/>
        <v>3</v>
      </c>
      <c r="L346" s="8">
        <f t="shared" si="32"/>
        <v>222</v>
      </c>
      <c r="M346" s="7"/>
      <c r="N346" s="6">
        <f t="shared" si="33"/>
        <v>0</v>
      </c>
      <c r="U346" s="13">
        <f t="shared" si="34"/>
        <v>3</v>
      </c>
      <c r="V346" s="13">
        <f t="shared" si="35"/>
        <v>222</v>
      </c>
    </row>
    <row r="347" spans="1:22" ht="16.5" customHeight="1">
      <c r="A347" s="1">
        <v>346</v>
      </c>
      <c r="B347" s="159"/>
      <c r="C347" s="155" t="s">
        <v>93</v>
      </c>
      <c r="D347" s="111">
        <v>0.375</v>
      </c>
      <c r="E347" s="154" t="s">
        <v>268</v>
      </c>
      <c r="F347" s="161">
        <v>17</v>
      </c>
      <c r="G347" s="162">
        <v>3</v>
      </c>
      <c r="H347" s="102">
        <v>74</v>
      </c>
      <c r="I347" s="131"/>
      <c r="J347" s="1">
        <f t="shared" si="30"/>
        <v>1</v>
      </c>
      <c r="K347" s="8">
        <f t="shared" si="31"/>
        <v>3</v>
      </c>
      <c r="L347" s="8">
        <f t="shared" si="32"/>
        <v>222</v>
      </c>
      <c r="M347" s="7"/>
      <c r="N347" s="6">
        <f t="shared" si="33"/>
        <v>0</v>
      </c>
      <c r="U347" s="13">
        <f t="shared" si="34"/>
        <v>3</v>
      </c>
      <c r="V347" s="13">
        <f t="shared" si="35"/>
        <v>222</v>
      </c>
    </row>
    <row r="348" spans="1:22" ht="16.5" customHeight="1">
      <c r="A348" s="1">
        <v>347</v>
      </c>
      <c r="B348" s="159"/>
      <c r="C348" s="155" t="s">
        <v>95</v>
      </c>
      <c r="D348" s="111">
        <v>0.55208333333333337</v>
      </c>
      <c r="E348" s="159"/>
      <c r="F348" s="161">
        <v>7</v>
      </c>
      <c r="G348" s="162">
        <v>3</v>
      </c>
      <c r="H348" s="102">
        <v>74</v>
      </c>
      <c r="I348" s="131"/>
      <c r="J348" s="1">
        <f t="shared" si="30"/>
        <v>1</v>
      </c>
      <c r="K348" s="8">
        <f t="shared" si="31"/>
        <v>3</v>
      </c>
      <c r="L348" s="8">
        <f t="shared" si="32"/>
        <v>222</v>
      </c>
      <c r="M348" s="7"/>
      <c r="N348" s="6">
        <f t="shared" si="33"/>
        <v>0</v>
      </c>
      <c r="U348" s="13">
        <f t="shared" si="34"/>
        <v>3</v>
      </c>
      <c r="V348" s="13">
        <f t="shared" si="35"/>
        <v>222</v>
      </c>
    </row>
    <row r="349" spans="1:22" ht="16.5" customHeight="1">
      <c r="A349" s="1">
        <v>348</v>
      </c>
      <c r="B349" s="159"/>
      <c r="C349" s="155" t="s">
        <v>95</v>
      </c>
      <c r="D349" s="111">
        <v>0.625</v>
      </c>
      <c r="E349" s="160"/>
      <c r="F349" s="161">
        <v>10</v>
      </c>
      <c r="G349" s="162">
        <v>3</v>
      </c>
      <c r="H349" s="102">
        <v>74</v>
      </c>
      <c r="I349" s="131"/>
      <c r="J349" s="1">
        <f t="shared" si="30"/>
        <v>1</v>
      </c>
      <c r="K349" s="8">
        <f t="shared" si="31"/>
        <v>3</v>
      </c>
      <c r="L349" s="8">
        <f t="shared" si="32"/>
        <v>222</v>
      </c>
      <c r="M349" s="7"/>
      <c r="N349" s="6">
        <f t="shared" si="33"/>
        <v>0</v>
      </c>
      <c r="U349" s="13">
        <f t="shared" si="34"/>
        <v>3</v>
      </c>
      <c r="V349" s="13">
        <f t="shared" si="35"/>
        <v>222</v>
      </c>
    </row>
    <row r="350" spans="1:22" ht="16.5" customHeight="1">
      <c r="A350" s="1">
        <v>349</v>
      </c>
      <c r="B350" s="159"/>
      <c r="C350" s="155" t="s">
        <v>93</v>
      </c>
      <c r="D350" s="111">
        <v>0.375</v>
      </c>
      <c r="E350" s="154" t="s">
        <v>269</v>
      </c>
      <c r="F350" s="161">
        <v>19</v>
      </c>
      <c r="G350" s="162">
        <v>3</v>
      </c>
      <c r="H350" s="102">
        <v>74</v>
      </c>
      <c r="I350" s="131"/>
      <c r="J350" s="1">
        <f t="shared" si="30"/>
        <v>1</v>
      </c>
      <c r="K350" s="8">
        <f t="shared" si="31"/>
        <v>3</v>
      </c>
      <c r="L350" s="8">
        <f t="shared" si="32"/>
        <v>222</v>
      </c>
      <c r="M350" s="7"/>
      <c r="N350" s="6">
        <f t="shared" si="33"/>
        <v>0</v>
      </c>
      <c r="U350" s="13">
        <f t="shared" si="34"/>
        <v>3</v>
      </c>
      <c r="V350" s="13">
        <f t="shared" si="35"/>
        <v>222</v>
      </c>
    </row>
    <row r="351" spans="1:22" ht="16.5" customHeight="1">
      <c r="A351" s="1">
        <v>350</v>
      </c>
      <c r="B351" s="159"/>
      <c r="C351" s="155" t="s">
        <v>95</v>
      </c>
      <c r="D351" s="111">
        <v>0.55208333333333337</v>
      </c>
      <c r="E351" s="159"/>
      <c r="F351" s="161">
        <v>10</v>
      </c>
      <c r="G351" s="162">
        <v>3</v>
      </c>
      <c r="H351" s="102">
        <v>74</v>
      </c>
      <c r="I351" s="131"/>
      <c r="J351" s="1">
        <f t="shared" si="30"/>
        <v>1</v>
      </c>
      <c r="K351" s="8">
        <f t="shared" si="31"/>
        <v>3</v>
      </c>
      <c r="L351" s="8">
        <f t="shared" si="32"/>
        <v>222</v>
      </c>
      <c r="M351" s="7"/>
      <c r="N351" s="6">
        <f t="shared" si="33"/>
        <v>0</v>
      </c>
      <c r="U351" s="13">
        <f t="shared" si="34"/>
        <v>3</v>
      </c>
      <c r="V351" s="13">
        <f t="shared" si="35"/>
        <v>222</v>
      </c>
    </row>
    <row r="352" spans="1:22" ht="16.5" customHeight="1">
      <c r="A352" s="1">
        <v>351</v>
      </c>
      <c r="B352" s="159"/>
      <c r="C352" s="155" t="s">
        <v>95</v>
      </c>
      <c r="D352" s="111">
        <v>0.625</v>
      </c>
      <c r="E352" s="160"/>
      <c r="F352" s="161">
        <v>9</v>
      </c>
      <c r="G352" s="162">
        <v>3</v>
      </c>
      <c r="H352" s="102">
        <v>74</v>
      </c>
      <c r="I352" s="131"/>
      <c r="J352" s="1">
        <f t="shared" si="30"/>
        <v>1</v>
      </c>
      <c r="K352" s="8">
        <f t="shared" si="31"/>
        <v>3</v>
      </c>
      <c r="L352" s="8">
        <f t="shared" si="32"/>
        <v>222</v>
      </c>
      <c r="M352" s="7"/>
      <c r="N352" s="6">
        <f t="shared" si="33"/>
        <v>0</v>
      </c>
      <c r="U352" s="13">
        <f t="shared" si="34"/>
        <v>3</v>
      </c>
      <c r="V352" s="13">
        <f t="shared" si="35"/>
        <v>222</v>
      </c>
    </row>
    <row r="353" spans="1:22" ht="16.5" customHeight="1">
      <c r="A353" s="1">
        <v>352</v>
      </c>
      <c r="B353" s="159"/>
      <c r="C353" s="155" t="s">
        <v>93</v>
      </c>
      <c r="D353" s="111">
        <v>0.375</v>
      </c>
      <c r="E353" s="154" t="s">
        <v>270</v>
      </c>
      <c r="F353" s="161">
        <v>16</v>
      </c>
      <c r="G353" s="162">
        <v>2.5</v>
      </c>
      <c r="H353" s="102">
        <v>74</v>
      </c>
      <c r="I353" s="131"/>
      <c r="J353" s="1">
        <f t="shared" si="30"/>
        <v>1</v>
      </c>
      <c r="K353" s="8">
        <f t="shared" si="31"/>
        <v>2.5</v>
      </c>
      <c r="L353" s="8">
        <f t="shared" si="32"/>
        <v>185</v>
      </c>
      <c r="M353" s="7"/>
      <c r="N353" s="6">
        <f t="shared" si="33"/>
        <v>0</v>
      </c>
      <c r="U353" s="13">
        <f t="shared" si="34"/>
        <v>2.5</v>
      </c>
      <c r="V353" s="13">
        <f t="shared" si="35"/>
        <v>185</v>
      </c>
    </row>
    <row r="354" spans="1:22" ht="16.5" customHeight="1">
      <c r="A354" s="1">
        <v>353</v>
      </c>
      <c r="B354" s="159"/>
      <c r="C354" s="155" t="s">
        <v>95</v>
      </c>
      <c r="D354" s="111">
        <v>0.55208333333333337</v>
      </c>
      <c r="E354" s="159"/>
      <c r="F354" s="161">
        <v>6</v>
      </c>
      <c r="G354" s="162">
        <v>2.5</v>
      </c>
      <c r="H354" s="102">
        <v>74</v>
      </c>
      <c r="I354" s="131"/>
      <c r="J354" s="1">
        <f t="shared" si="30"/>
        <v>1</v>
      </c>
      <c r="K354" s="8">
        <f t="shared" si="31"/>
        <v>2.5</v>
      </c>
      <c r="L354" s="8">
        <f t="shared" si="32"/>
        <v>185</v>
      </c>
      <c r="M354" s="7"/>
      <c r="N354" s="6">
        <f t="shared" si="33"/>
        <v>0</v>
      </c>
      <c r="U354" s="13">
        <f t="shared" si="34"/>
        <v>2.5</v>
      </c>
      <c r="V354" s="13">
        <f t="shared" si="35"/>
        <v>185</v>
      </c>
    </row>
    <row r="355" spans="1:22" ht="16.5" customHeight="1">
      <c r="A355" s="1">
        <v>354</v>
      </c>
      <c r="B355" s="159"/>
      <c r="C355" s="155" t="s">
        <v>95</v>
      </c>
      <c r="D355" s="111">
        <v>0.625</v>
      </c>
      <c r="E355" s="160"/>
      <c r="F355" s="161">
        <v>10</v>
      </c>
      <c r="G355" s="162">
        <v>2.5</v>
      </c>
      <c r="H355" s="102">
        <v>74</v>
      </c>
      <c r="I355" s="131"/>
      <c r="J355" s="1">
        <f t="shared" si="30"/>
        <v>1</v>
      </c>
      <c r="K355" s="8">
        <f t="shared" si="31"/>
        <v>2.5</v>
      </c>
      <c r="L355" s="8">
        <f t="shared" si="32"/>
        <v>185</v>
      </c>
      <c r="M355" s="7"/>
      <c r="N355" s="6">
        <f t="shared" si="33"/>
        <v>0</v>
      </c>
      <c r="U355" s="13">
        <f t="shared" si="34"/>
        <v>2.5</v>
      </c>
      <c r="V355" s="13">
        <f t="shared" si="35"/>
        <v>185</v>
      </c>
    </row>
    <row r="356" spans="1:22" ht="16.5" customHeight="1">
      <c r="A356" s="1">
        <v>355</v>
      </c>
      <c r="B356" s="159"/>
      <c r="C356" s="155" t="s">
        <v>93</v>
      </c>
      <c r="D356" s="111">
        <v>0.375</v>
      </c>
      <c r="E356" s="154" t="s">
        <v>271</v>
      </c>
      <c r="F356" s="161">
        <v>22</v>
      </c>
      <c r="G356" s="162">
        <v>5</v>
      </c>
      <c r="H356" s="102">
        <v>74</v>
      </c>
      <c r="I356" s="131"/>
      <c r="J356" s="1">
        <f t="shared" si="30"/>
        <v>2</v>
      </c>
      <c r="K356" s="8">
        <f t="shared" si="31"/>
        <v>10</v>
      </c>
      <c r="L356" s="8">
        <f t="shared" si="32"/>
        <v>740</v>
      </c>
      <c r="M356" s="7"/>
      <c r="N356" s="6">
        <f t="shared" si="33"/>
        <v>0</v>
      </c>
      <c r="U356" s="13">
        <f t="shared" si="34"/>
        <v>10</v>
      </c>
      <c r="V356" s="13">
        <f t="shared" si="35"/>
        <v>740</v>
      </c>
    </row>
    <row r="357" spans="1:22" ht="16.5" customHeight="1">
      <c r="A357" s="1">
        <v>356</v>
      </c>
      <c r="B357" s="159"/>
      <c r="C357" s="155" t="s">
        <v>95</v>
      </c>
      <c r="D357" s="111">
        <v>0.55208333333333337</v>
      </c>
      <c r="E357" s="159"/>
      <c r="F357" s="161">
        <v>8</v>
      </c>
      <c r="G357" s="162">
        <v>5</v>
      </c>
      <c r="H357" s="102">
        <v>74</v>
      </c>
      <c r="I357" s="131"/>
      <c r="J357" s="1">
        <f t="shared" si="30"/>
        <v>1</v>
      </c>
      <c r="K357" s="8">
        <f t="shared" si="31"/>
        <v>5</v>
      </c>
      <c r="L357" s="8">
        <f t="shared" si="32"/>
        <v>370</v>
      </c>
      <c r="M357" s="7"/>
      <c r="N357" s="6">
        <f t="shared" si="33"/>
        <v>0</v>
      </c>
      <c r="U357" s="13">
        <f t="shared" si="34"/>
        <v>5</v>
      </c>
      <c r="V357" s="13">
        <f t="shared" si="35"/>
        <v>370</v>
      </c>
    </row>
    <row r="358" spans="1:22" ht="16.5" customHeight="1">
      <c r="A358" s="1">
        <v>357</v>
      </c>
      <c r="B358" s="160"/>
      <c r="C358" s="155" t="s">
        <v>95</v>
      </c>
      <c r="D358" s="111">
        <v>0.625</v>
      </c>
      <c r="E358" s="160"/>
      <c r="F358" s="161">
        <v>14</v>
      </c>
      <c r="G358" s="162">
        <v>5</v>
      </c>
      <c r="H358" s="102">
        <v>74</v>
      </c>
      <c r="I358" s="131"/>
      <c r="J358" s="1">
        <f t="shared" si="30"/>
        <v>1</v>
      </c>
      <c r="K358" s="8">
        <f t="shared" si="31"/>
        <v>5</v>
      </c>
      <c r="L358" s="8">
        <f t="shared" si="32"/>
        <v>370</v>
      </c>
      <c r="M358" s="7"/>
      <c r="N358" s="6">
        <f t="shared" si="33"/>
        <v>0</v>
      </c>
      <c r="U358" s="13">
        <f t="shared" si="34"/>
        <v>5</v>
      </c>
      <c r="V358" s="13">
        <f t="shared" si="35"/>
        <v>370</v>
      </c>
    </row>
    <row r="359" spans="1:22" ht="16.5" customHeight="1">
      <c r="A359" s="1">
        <v>358</v>
      </c>
      <c r="B359" s="154" t="s">
        <v>272</v>
      </c>
      <c r="C359" s="155" t="s">
        <v>93</v>
      </c>
      <c r="D359" s="111">
        <v>0.39583333333333331</v>
      </c>
      <c r="E359" s="154" t="s">
        <v>273</v>
      </c>
      <c r="F359" s="161">
        <v>15</v>
      </c>
      <c r="G359" s="162">
        <v>2</v>
      </c>
      <c r="H359" s="102">
        <v>74</v>
      </c>
      <c r="I359" s="131"/>
      <c r="J359" s="1">
        <f t="shared" si="30"/>
        <v>1</v>
      </c>
      <c r="K359" s="8">
        <f t="shared" si="31"/>
        <v>2</v>
      </c>
      <c r="L359" s="8">
        <f t="shared" si="32"/>
        <v>148</v>
      </c>
      <c r="M359" s="7"/>
      <c r="N359" s="6">
        <f t="shared" si="33"/>
        <v>0</v>
      </c>
      <c r="U359" s="13">
        <f t="shared" si="34"/>
        <v>2</v>
      </c>
      <c r="V359" s="13">
        <f t="shared" si="35"/>
        <v>148</v>
      </c>
    </row>
    <row r="360" spans="1:22" ht="16.5" customHeight="1">
      <c r="A360" s="1">
        <v>359</v>
      </c>
      <c r="B360" s="159"/>
      <c r="C360" s="155" t="s">
        <v>95</v>
      </c>
      <c r="D360" s="111">
        <v>0.58333333333333337</v>
      </c>
      <c r="E360" s="159"/>
      <c r="F360" s="161">
        <v>6</v>
      </c>
      <c r="G360" s="162">
        <v>2</v>
      </c>
      <c r="H360" s="102">
        <v>74</v>
      </c>
      <c r="I360" s="131"/>
      <c r="J360" s="1">
        <f t="shared" si="30"/>
        <v>1</v>
      </c>
      <c r="K360" s="8">
        <f t="shared" si="31"/>
        <v>2</v>
      </c>
      <c r="L360" s="8">
        <f t="shared" si="32"/>
        <v>148</v>
      </c>
      <c r="M360" s="7"/>
      <c r="N360" s="6">
        <f t="shared" si="33"/>
        <v>0</v>
      </c>
      <c r="U360" s="13">
        <f t="shared" si="34"/>
        <v>2</v>
      </c>
      <c r="V360" s="13">
        <f t="shared" si="35"/>
        <v>148</v>
      </c>
    </row>
    <row r="361" spans="1:22" ht="16.5" customHeight="1">
      <c r="A361" s="1">
        <v>360</v>
      </c>
      <c r="B361" s="159"/>
      <c r="C361" s="155" t="s">
        <v>95</v>
      </c>
      <c r="D361" s="111">
        <v>0.64583333333333337</v>
      </c>
      <c r="E361" s="160"/>
      <c r="F361" s="161">
        <v>9</v>
      </c>
      <c r="G361" s="162">
        <v>2</v>
      </c>
      <c r="H361" s="102">
        <v>74</v>
      </c>
      <c r="I361" s="108"/>
      <c r="J361" s="1">
        <f t="shared" si="30"/>
        <v>1</v>
      </c>
      <c r="K361" s="8">
        <f t="shared" si="31"/>
        <v>2</v>
      </c>
      <c r="L361" s="8">
        <f t="shared" si="32"/>
        <v>148</v>
      </c>
      <c r="M361" s="7"/>
      <c r="N361" s="6">
        <f t="shared" si="33"/>
        <v>0</v>
      </c>
      <c r="U361" s="13">
        <f t="shared" si="34"/>
        <v>2</v>
      </c>
      <c r="V361" s="13">
        <f t="shared" si="35"/>
        <v>148</v>
      </c>
    </row>
    <row r="362" spans="1:22" ht="16.5" customHeight="1">
      <c r="A362" s="1">
        <v>361</v>
      </c>
      <c r="B362" s="159"/>
      <c r="C362" s="155" t="s">
        <v>93</v>
      </c>
      <c r="D362" s="111">
        <v>0.39583333333333331</v>
      </c>
      <c r="E362" s="154" t="s">
        <v>274</v>
      </c>
      <c r="F362" s="161">
        <v>16</v>
      </c>
      <c r="G362" s="162">
        <v>9</v>
      </c>
      <c r="H362" s="102">
        <v>74</v>
      </c>
      <c r="I362" s="134"/>
      <c r="J362" s="1">
        <f t="shared" si="30"/>
        <v>1</v>
      </c>
      <c r="K362" s="8">
        <f t="shared" si="31"/>
        <v>9</v>
      </c>
      <c r="L362" s="8">
        <f t="shared" si="32"/>
        <v>666</v>
      </c>
      <c r="M362" s="7"/>
      <c r="N362" s="6">
        <f t="shared" si="33"/>
        <v>0</v>
      </c>
      <c r="U362" s="13">
        <f t="shared" si="34"/>
        <v>9</v>
      </c>
      <c r="V362" s="13">
        <f t="shared" si="35"/>
        <v>666</v>
      </c>
    </row>
    <row r="363" spans="1:22" ht="16.5" customHeight="1">
      <c r="A363" s="1">
        <v>362</v>
      </c>
      <c r="B363" s="159"/>
      <c r="C363" s="155" t="s">
        <v>95</v>
      </c>
      <c r="D363" s="111">
        <v>0.58333333333333337</v>
      </c>
      <c r="E363" s="159"/>
      <c r="F363" s="161">
        <v>6</v>
      </c>
      <c r="G363" s="162">
        <v>9</v>
      </c>
      <c r="H363" s="102">
        <v>74</v>
      </c>
      <c r="I363" s="108"/>
      <c r="J363" s="1">
        <f t="shared" si="30"/>
        <v>1</v>
      </c>
      <c r="K363" s="8">
        <f t="shared" si="31"/>
        <v>9</v>
      </c>
      <c r="L363" s="8">
        <f t="shared" si="32"/>
        <v>666</v>
      </c>
      <c r="M363" s="7"/>
      <c r="N363" s="6">
        <f t="shared" si="33"/>
        <v>0</v>
      </c>
      <c r="U363" s="13">
        <f t="shared" si="34"/>
        <v>9</v>
      </c>
      <c r="V363" s="13">
        <f t="shared" si="35"/>
        <v>666</v>
      </c>
    </row>
    <row r="364" spans="1:22" ht="16.5" customHeight="1">
      <c r="A364" s="1">
        <v>363</v>
      </c>
      <c r="B364" s="159"/>
      <c r="C364" s="155" t="s">
        <v>95</v>
      </c>
      <c r="D364" s="111">
        <v>0.64583333333333337</v>
      </c>
      <c r="E364" s="160"/>
      <c r="F364" s="161">
        <v>10</v>
      </c>
      <c r="G364" s="162">
        <v>9</v>
      </c>
      <c r="H364" s="102">
        <v>74</v>
      </c>
      <c r="I364" s="134"/>
      <c r="J364" s="1">
        <f t="shared" si="30"/>
        <v>1</v>
      </c>
      <c r="K364" s="8">
        <f t="shared" si="31"/>
        <v>9</v>
      </c>
      <c r="L364" s="8">
        <f t="shared" si="32"/>
        <v>666</v>
      </c>
      <c r="M364" s="7"/>
      <c r="N364" s="6">
        <f t="shared" si="33"/>
        <v>0</v>
      </c>
      <c r="U364" s="13">
        <f t="shared" si="34"/>
        <v>9</v>
      </c>
      <c r="V364" s="13">
        <f t="shared" si="35"/>
        <v>666</v>
      </c>
    </row>
    <row r="365" spans="1:22" ht="16.5" customHeight="1">
      <c r="A365" s="1">
        <v>364</v>
      </c>
      <c r="B365" s="159"/>
      <c r="C365" s="155" t="s">
        <v>93</v>
      </c>
      <c r="D365" s="111">
        <v>0.39583333333333331</v>
      </c>
      <c r="E365" s="154" t="s">
        <v>275</v>
      </c>
      <c r="F365" s="161">
        <v>15</v>
      </c>
      <c r="G365" s="162">
        <v>3</v>
      </c>
      <c r="H365" s="102">
        <v>74</v>
      </c>
      <c r="I365" s="134"/>
      <c r="J365" s="1">
        <f t="shared" si="30"/>
        <v>1</v>
      </c>
      <c r="K365" s="8">
        <f t="shared" si="31"/>
        <v>3</v>
      </c>
      <c r="L365" s="8">
        <f t="shared" si="32"/>
        <v>222</v>
      </c>
      <c r="M365" s="7"/>
      <c r="N365" s="6">
        <f t="shared" si="33"/>
        <v>0</v>
      </c>
      <c r="U365" s="13">
        <f t="shared" si="34"/>
        <v>3</v>
      </c>
      <c r="V365" s="13">
        <f t="shared" si="35"/>
        <v>222</v>
      </c>
    </row>
    <row r="366" spans="1:22" ht="16.5" customHeight="1">
      <c r="A366" s="1">
        <v>365</v>
      </c>
      <c r="B366" s="159"/>
      <c r="C366" s="155" t="s">
        <v>95</v>
      </c>
      <c r="D366" s="111">
        <v>0.58333333333333337</v>
      </c>
      <c r="E366" s="159"/>
      <c r="F366" s="161">
        <v>9</v>
      </c>
      <c r="G366" s="162">
        <v>3</v>
      </c>
      <c r="H366" s="102">
        <v>74</v>
      </c>
      <c r="I366" s="134"/>
      <c r="J366" s="1">
        <f t="shared" si="30"/>
        <v>1</v>
      </c>
      <c r="K366" s="8">
        <f t="shared" si="31"/>
        <v>3</v>
      </c>
      <c r="L366" s="8">
        <f t="shared" si="32"/>
        <v>222</v>
      </c>
      <c r="M366" s="7"/>
      <c r="N366" s="6">
        <f t="shared" si="33"/>
        <v>0</v>
      </c>
      <c r="U366" s="13">
        <f t="shared" si="34"/>
        <v>3</v>
      </c>
      <c r="V366" s="13">
        <f t="shared" si="35"/>
        <v>222</v>
      </c>
    </row>
    <row r="367" spans="1:22" ht="16.5" customHeight="1">
      <c r="A367" s="1">
        <v>366</v>
      </c>
      <c r="B367" s="159"/>
      <c r="C367" s="155" t="s">
        <v>95</v>
      </c>
      <c r="D367" s="111">
        <v>0.64583333333333337</v>
      </c>
      <c r="E367" s="160"/>
      <c r="F367" s="161">
        <v>6</v>
      </c>
      <c r="G367" s="162">
        <v>3</v>
      </c>
      <c r="H367" s="102">
        <v>74</v>
      </c>
      <c r="I367" s="109"/>
      <c r="J367" s="1">
        <f t="shared" si="30"/>
        <v>1</v>
      </c>
      <c r="K367" s="8">
        <f t="shared" si="31"/>
        <v>3</v>
      </c>
      <c r="L367" s="8">
        <f t="shared" si="32"/>
        <v>222</v>
      </c>
      <c r="M367" s="7"/>
      <c r="N367" s="6">
        <f t="shared" si="33"/>
        <v>0</v>
      </c>
      <c r="U367" s="13">
        <f t="shared" si="34"/>
        <v>3</v>
      </c>
      <c r="V367" s="13">
        <f t="shared" si="35"/>
        <v>222</v>
      </c>
    </row>
    <row r="368" spans="1:22" ht="16.5" customHeight="1">
      <c r="A368" s="1">
        <v>367</v>
      </c>
      <c r="B368" s="159"/>
      <c r="C368" s="155" t="s">
        <v>93</v>
      </c>
      <c r="D368" s="111">
        <v>0.39583333333333331</v>
      </c>
      <c r="E368" s="154" t="s">
        <v>276</v>
      </c>
      <c r="F368" s="161">
        <v>10</v>
      </c>
      <c r="G368" s="162">
        <v>3</v>
      </c>
      <c r="H368" s="102">
        <v>74</v>
      </c>
      <c r="I368" s="134"/>
      <c r="J368" s="1">
        <f t="shared" si="30"/>
        <v>1</v>
      </c>
      <c r="K368" s="8">
        <f t="shared" si="31"/>
        <v>3</v>
      </c>
      <c r="L368" s="8">
        <f t="shared" si="32"/>
        <v>222</v>
      </c>
      <c r="M368" s="7"/>
      <c r="N368" s="6">
        <f t="shared" si="33"/>
        <v>0</v>
      </c>
      <c r="U368" s="13">
        <f t="shared" si="34"/>
        <v>3</v>
      </c>
      <c r="V368" s="13">
        <f t="shared" si="35"/>
        <v>222</v>
      </c>
    </row>
    <row r="369" spans="1:22" ht="16.5" customHeight="1">
      <c r="A369" s="1">
        <v>368</v>
      </c>
      <c r="B369" s="159"/>
      <c r="C369" s="155" t="s">
        <v>95</v>
      </c>
      <c r="D369" s="111">
        <v>0.58333333333333337</v>
      </c>
      <c r="E369" s="159"/>
      <c r="F369" s="161">
        <v>6</v>
      </c>
      <c r="G369" s="162">
        <v>3</v>
      </c>
      <c r="H369" s="102">
        <v>74</v>
      </c>
      <c r="I369" s="109"/>
      <c r="J369" s="1">
        <f t="shared" si="30"/>
        <v>1</v>
      </c>
      <c r="K369" s="8">
        <f t="shared" si="31"/>
        <v>3</v>
      </c>
      <c r="L369" s="8">
        <f t="shared" si="32"/>
        <v>222</v>
      </c>
      <c r="M369" s="7"/>
      <c r="N369" s="6">
        <f t="shared" si="33"/>
        <v>0</v>
      </c>
      <c r="U369" s="13">
        <f t="shared" si="34"/>
        <v>3</v>
      </c>
      <c r="V369" s="13">
        <f t="shared" si="35"/>
        <v>222</v>
      </c>
    </row>
    <row r="370" spans="1:22" ht="16.5" customHeight="1">
      <c r="A370" s="1">
        <v>369</v>
      </c>
      <c r="B370" s="159"/>
      <c r="C370" s="155" t="s">
        <v>95</v>
      </c>
      <c r="D370" s="111">
        <v>0.64583333333333337</v>
      </c>
      <c r="E370" s="160"/>
      <c r="F370" s="161">
        <v>4</v>
      </c>
      <c r="G370" s="162">
        <v>3</v>
      </c>
      <c r="H370" s="102">
        <v>74</v>
      </c>
      <c r="I370" s="109"/>
      <c r="J370" s="1">
        <f t="shared" si="30"/>
        <v>1</v>
      </c>
      <c r="K370" s="8">
        <f t="shared" si="31"/>
        <v>3</v>
      </c>
      <c r="L370" s="8">
        <f t="shared" si="32"/>
        <v>222</v>
      </c>
      <c r="M370" s="7"/>
      <c r="N370" s="6">
        <f t="shared" si="33"/>
        <v>0</v>
      </c>
      <c r="U370" s="13">
        <f t="shared" si="34"/>
        <v>3</v>
      </c>
      <c r="V370" s="13">
        <f t="shared" si="35"/>
        <v>222</v>
      </c>
    </row>
    <row r="371" spans="1:22" ht="16.5" customHeight="1">
      <c r="A371" s="1">
        <v>370</v>
      </c>
      <c r="B371" s="159"/>
      <c r="C371" s="155" t="s">
        <v>93</v>
      </c>
      <c r="D371" s="111">
        <v>0.3923611111111111</v>
      </c>
      <c r="E371" s="154" t="s">
        <v>277</v>
      </c>
      <c r="F371" s="161">
        <v>14</v>
      </c>
      <c r="G371" s="162">
        <v>4</v>
      </c>
      <c r="H371" s="102">
        <v>74</v>
      </c>
      <c r="I371" s="109"/>
      <c r="J371" s="1">
        <f t="shared" si="30"/>
        <v>1</v>
      </c>
      <c r="K371" s="8">
        <f t="shared" si="31"/>
        <v>4</v>
      </c>
      <c r="L371" s="8">
        <f t="shared" si="32"/>
        <v>296</v>
      </c>
      <c r="M371" s="7"/>
      <c r="N371" s="6">
        <f t="shared" si="33"/>
        <v>0</v>
      </c>
      <c r="U371" s="13">
        <f t="shared" si="34"/>
        <v>4</v>
      </c>
      <c r="V371" s="13">
        <f t="shared" si="35"/>
        <v>296</v>
      </c>
    </row>
    <row r="372" spans="1:22" ht="16.5" customHeight="1">
      <c r="A372" s="1">
        <v>371</v>
      </c>
      <c r="B372" s="159"/>
      <c r="C372" s="155" t="s">
        <v>95</v>
      </c>
      <c r="D372" s="111">
        <v>0.64583333333333337</v>
      </c>
      <c r="E372" s="160"/>
      <c r="F372" s="161">
        <v>14</v>
      </c>
      <c r="G372" s="162">
        <v>4</v>
      </c>
      <c r="H372" s="102">
        <v>74</v>
      </c>
      <c r="I372" s="109"/>
      <c r="J372" s="1">
        <f t="shared" si="30"/>
        <v>1</v>
      </c>
      <c r="K372" s="8">
        <f t="shared" si="31"/>
        <v>4</v>
      </c>
      <c r="L372" s="8">
        <f t="shared" si="32"/>
        <v>296</v>
      </c>
      <c r="M372" s="7"/>
      <c r="N372" s="6">
        <f t="shared" si="33"/>
        <v>0</v>
      </c>
      <c r="U372" s="13">
        <f t="shared" si="34"/>
        <v>4</v>
      </c>
      <c r="V372" s="13">
        <f t="shared" si="35"/>
        <v>296</v>
      </c>
    </row>
    <row r="373" spans="1:22" ht="16.5" customHeight="1">
      <c r="A373" s="1">
        <v>372</v>
      </c>
      <c r="B373" s="159"/>
      <c r="C373" s="155" t="s">
        <v>93</v>
      </c>
      <c r="D373" s="111">
        <v>0.3923611111111111</v>
      </c>
      <c r="E373" s="154" t="s">
        <v>278</v>
      </c>
      <c r="F373" s="161">
        <v>13</v>
      </c>
      <c r="G373" s="162">
        <v>3</v>
      </c>
      <c r="H373" s="102">
        <v>74</v>
      </c>
      <c r="I373" s="109"/>
      <c r="J373" s="1">
        <f t="shared" si="30"/>
        <v>1</v>
      </c>
      <c r="K373" s="8">
        <f t="shared" si="31"/>
        <v>3</v>
      </c>
      <c r="L373" s="8">
        <f t="shared" si="32"/>
        <v>222</v>
      </c>
      <c r="M373" s="7"/>
      <c r="N373" s="6">
        <f t="shared" si="33"/>
        <v>0</v>
      </c>
      <c r="U373" s="13">
        <f t="shared" si="34"/>
        <v>3</v>
      </c>
      <c r="V373" s="13">
        <f t="shared" si="35"/>
        <v>222</v>
      </c>
    </row>
    <row r="374" spans="1:22" ht="16.5" customHeight="1">
      <c r="A374" s="1">
        <v>373</v>
      </c>
      <c r="B374" s="159"/>
      <c r="C374" s="155" t="s">
        <v>95</v>
      </c>
      <c r="D374" s="111">
        <v>0.64583333333333337</v>
      </c>
      <c r="E374" s="160"/>
      <c r="F374" s="161">
        <v>10</v>
      </c>
      <c r="G374" s="162">
        <v>3</v>
      </c>
      <c r="H374" s="102">
        <v>74</v>
      </c>
      <c r="I374" s="109"/>
      <c r="J374" s="1">
        <f t="shared" si="30"/>
        <v>1</v>
      </c>
      <c r="K374" s="8">
        <f t="shared" si="31"/>
        <v>3</v>
      </c>
      <c r="L374" s="8">
        <f t="shared" si="32"/>
        <v>222</v>
      </c>
      <c r="M374" s="7"/>
      <c r="N374" s="6">
        <f t="shared" si="33"/>
        <v>0</v>
      </c>
      <c r="U374" s="13">
        <f t="shared" si="34"/>
        <v>3</v>
      </c>
      <c r="V374" s="13">
        <f t="shared" si="35"/>
        <v>222</v>
      </c>
    </row>
    <row r="375" spans="1:22" ht="16.5" customHeight="1">
      <c r="A375" s="1">
        <v>374</v>
      </c>
      <c r="B375" s="159"/>
      <c r="C375" s="155" t="s">
        <v>93</v>
      </c>
      <c r="D375" s="111">
        <v>0.3888888888888889</v>
      </c>
      <c r="E375" s="154" t="s">
        <v>279</v>
      </c>
      <c r="F375" s="161">
        <v>17</v>
      </c>
      <c r="G375" s="162">
        <v>3</v>
      </c>
      <c r="H375" s="102">
        <v>74</v>
      </c>
      <c r="I375" s="109"/>
      <c r="J375" s="1">
        <f t="shared" si="30"/>
        <v>1</v>
      </c>
      <c r="K375" s="8">
        <f t="shared" si="31"/>
        <v>3</v>
      </c>
      <c r="L375" s="8">
        <f t="shared" si="32"/>
        <v>222</v>
      </c>
      <c r="M375" s="7"/>
      <c r="N375" s="6">
        <f t="shared" si="33"/>
        <v>0</v>
      </c>
      <c r="U375" s="13">
        <f t="shared" si="34"/>
        <v>3</v>
      </c>
      <c r="V375" s="13">
        <f t="shared" si="35"/>
        <v>222</v>
      </c>
    </row>
    <row r="376" spans="1:22" ht="16.5" customHeight="1">
      <c r="A376" s="1">
        <v>375</v>
      </c>
      <c r="B376" s="159"/>
      <c r="C376" s="155" t="s">
        <v>95</v>
      </c>
      <c r="D376" s="111">
        <v>0.58333333333333337</v>
      </c>
      <c r="E376" s="159"/>
      <c r="F376" s="161">
        <v>8</v>
      </c>
      <c r="G376" s="162">
        <v>3</v>
      </c>
      <c r="H376" s="102">
        <v>74</v>
      </c>
      <c r="I376" s="134"/>
      <c r="J376" s="1">
        <f t="shared" si="30"/>
        <v>1</v>
      </c>
      <c r="K376" s="8">
        <f t="shared" si="31"/>
        <v>3</v>
      </c>
      <c r="L376" s="8">
        <f t="shared" si="32"/>
        <v>222</v>
      </c>
      <c r="M376" s="7"/>
      <c r="N376" s="6">
        <f t="shared" si="33"/>
        <v>0</v>
      </c>
      <c r="U376" s="13">
        <f t="shared" si="34"/>
        <v>3</v>
      </c>
      <c r="V376" s="13">
        <f t="shared" si="35"/>
        <v>222</v>
      </c>
    </row>
    <row r="377" spans="1:22" ht="16.5" customHeight="1">
      <c r="A377" s="1">
        <v>376</v>
      </c>
      <c r="B377" s="159"/>
      <c r="C377" s="155" t="s">
        <v>95</v>
      </c>
      <c r="D377" s="111">
        <v>0.64583333333333337</v>
      </c>
      <c r="E377" s="160"/>
      <c r="F377" s="161">
        <v>9</v>
      </c>
      <c r="G377" s="162">
        <v>3</v>
      </c>
      <c r="H377" s="102">
        <v>74</v>
      </c>
      <c r="I377" s="134"/>
      <c r="J377" s="1">
        <f t="shared" si="30"/>
        <v>1</v>
      </c>
      <c r="K377" s="8">
        <f t="shared" si="31"/>
        <v>3</v>
      </c>
      <c r="L377" s="8">
        <f t="shared" si="32"/>
        <v>222</v>
      </c>
      <c r="M377" s="7"/>
      <c r="N377" s="6">
        <f t="shared" si="33"/>
        <v>0</v>
      </c>
      <c r="U377" s="13">
        <f t="shared" si="34"/>
        <v>3</v>
      </c>
      <c r="V377" s="13">
        <f t="shared" si="35"/>
        <v>222</v>
      </c>
    </row>
    <row r="378" spans="1:22" ht="16.5" customHeight="1">
      <c r="A378" s="1">
        <v>377</v>
      </c>
      <c r="B378" s="159"/>
      <c r="C378" s="155" t="s">
        <v>93</v>
      </c>
      <c r="D378" s="111">
        <v>0.3888888888888889</v>
      </c>
      <c r="E378" s="154" t="s">
        <v>280</v>
      </c>
      <c r="F378" s="161">
        <v>10</v>
      </c>
      <c r="G378" s="162">
        <v>2</v>
      </c>
      <c r="H378" s="102">
        <v>74</v>
      </c>
      <c r="I378" s="134"/>
      <c r="J378" s="1">
        <f t="shared" si="30"/>
        <v>1</v>
      </c>
      <c r="K378" s="8">
        <f t="shared" si="31"/>
        <v>2</v>
      </c>
      <c r="L378" s="8">
        <f t="shared" si="32"/>
        <v>148</v>
      </c>
      <c r="M378" s="7"/>
      <c r="N378" s="6">
        <f t="shared" si="33"/>
        <v>0</v>
      </c>
      <c r="U378" s="13">
        <f t="shared" si="34"/>
        <v>2</v>
      </c>
      <c r="V378" s="13">
        <f t="shared" si="35"/>
        <v>148</v>
      </c>
    </row>
    <row r="379" spans="1:22" ht="16.5" customHeight="1">
      <c r="A379" s="1">
        <v>378</v>
      </c>
      <c r="B379" s="159"/>
      <c r="C379" s="155" t="s">
        <v>95</v>
      </c>
      <c r="D379" s="111">
        <v>0.58333333333333337</v>
      </c>
      <c r="E379" s="159"/>
      <c r="F379" s="161">
        <v>6</v>
      </c>
      <c r="G379" s="162">
        <v>2</v>
      </c>
      <c r="H379" s="102">
        <v>74</v>
      </c>
      <c r="I379" s="134"/>
      <c r="J379" s="1">
        <f t="shared" si="30"/>
        <v>1</v>
      </c>
      <c r="K379" s="8">
        <f t="shared" si="31"/>
        <v>2</v>
      </c>
      <c r="L379" s="8">
        <f t="shared" si="32"/>
        <v>148</v>
      </c>
      <c r="M379" s="7"/>
      <c r="N379" s="6">
        <f t="shared" si="33"/>
        <v>0</v>
      </c>
      <c r="U379" s="13">
        <f t="shared" si="34"/>
        <v>2</v>
      </c>
      <c r="V379" s="13">
        <f t="shared" si="35"/>
        <v>148</v>
      </c>
    </row>
    <row r="380" spans="1:22" ht="16.5" customHeight="1">
      <c r="A380" s="1">
        <v>379</v>
      </c>
      <c r="B380" s="159"/>
      <c r="C380" s="155" t="s">
        <v>95</v>
      </c>
      <c r="D380" s="111">
        <v>0.64583333333333337</v>
      </c>
      <c r="E380" s="160"/>
      <c r="F380" s="161">
        <v>4</v>
      </c>
      <c r="G380" s="162">
        <v>2</v>
      </c>
      <c r="H380" s="102">
        <v>74</v>
      </c>
      <c r="I380" s="134"/>
      <c r="J380" s="1">
        <f t="shared" si="30"/>
        <v>1</v>
      </c>
      <c r="K380" s="8">
        <f t="shared" si="31"/>
        <v>2</v>
      </c>
      <c r="L380" s="8">
        <f t="shared" si="32"/>
        <v>148</v>
      </c>
      <c r="M380" s="7"/>
      <c r="N380" s="6">
        <f t="shared" si="33"/>
        <v>0</v>
      </c>
      <c r="U380" s="13">
        <f t="shared" si="34"/>
        <v>2</v>
      </c>
      <c r="V380" s="13">
        <f t="shared" si="35"/>
        <v>148</v>
      </c>
    </row>
    <row r="381" spans="1:22" ht="16.5" customHeight="1">
      <c r="A381" s="1">
        <v>380</v>
      </c>
      <c r="B381" s="159"/>
      <c r="C381" s="155" t="s">
        <v>93</v>
      </c>
      <c r="D381" s="111">
        <v>0.3888888888888889</v>
      </c>
      <c r="E381" s="154" t="s">
        <v>281</v>
      </c>
      <c r="F381" s="161">
        <v>12</v>
      </c>
      <c r="G381" s="162">
        <v>3</v>
      </c>
      <c r="H381" s="102">
        <v>74</v>
      </c>
      <c r="I381" s="134"/>
      <c r="J381" s="1">
        <f t="shared" si="30"/>
        <v>1</v>
      </c>
      <c r="K381" s="8">
        <f t="shared" si="31"/>
        <v>3</v>
      </c>
      <c r="L381" s="8">
        <f t="shared" si="32"/>
        <v>222</v>
      </c>
      <c r="M381" s="7"/>
      <c r="N381" s="6">
        <f t="shared" si="33"/>
        <v>0</v>
      </c>
      <c r="U381" s="13">
        <f t="shared" si="34"/>
        <v>3</v>
      </c>
      <c r="V381" s="13">
        <f t="shared" si="35"/>
        <v>222</v>
      </c>
    </row>
    <row r="382" spans="1:22" ht="16.5" customHeight="1">
      <c r="A382" s="1">
        <v>381</v>
      </c>
      <c r="B382" s="159"/>
      <c r="C382" s="155" t="s">
        <v>95</v>
      </c>
      <c r="D382" s="111">
        <v>0.58333333333333337</v>
      </c>
      <c r="E382" s="159"/>
      <c r="F382" s="161">
        <v>4</v>
      </c>
      <c r="G382" s="162">
        <v>3</v>
      </c>
      <c r="H382" s="102">
        <v>74</v>
      </c>
      <c r="I382" s="134"/>
      <c r="J382" s="1">
        <f t="shared" ref="J382:J445" si="36">ROUNDUP(F382/20,0)</f>
        <v>1</v>
      </c>
      <c r="K382" s="8">
        <f t="shared" ref="K382:K445" si="37">$P$3*J382*G382</f>
        <v>3</v>
      </c>
      <c r="L382" s="8">
        <f t="shared" ref="L382:L445" si="38">$P$3*J382*G382*H382</f>
        <v>222</v>
      </c>
      <c r="M382" s="7"/>
      <c r="N382" s="6">
        <f t="shared" ref="N382:N445" si="39">IFERROR(K382/M382,0)</f>
        <v>0</v>
      </c>
      <c r="U382" s="13">
        <f t="shared" si="34"/>
        <v>3</v>
      </c>
      <c r="V382" s="13">
        <f t="shared" si="35"/>
        <v>222</v>
      </c>
    </row>
    <row r="383" spans="1:22" ht="16.5" customHeight="1">
      <c r="A383" s="1">
        <v>382</v>
      </c>
      <c r="B383" s="160"/>
      <c r="C383" s="155" t="s">
        <v>95</v>
      </c>
      <c r="D383" s="111">
        <v>0.64583333333333337</v>
      </c>
      <c r="E383" s="160"/>
      <c r="F383" s="161">
        <v>8</v>
      </c>
      <c r="G383" s="162">
        <v>3</v>
      </c>
      <c r="H383" s="102">
        <v>74</v>
      </c>
      <c r="I383" s="101"/>
      <c r="J383" s="1">
        <f t="shared" si="36"/>
        <v>1</v>
      </c>
      <c r="K383" s="8">
        <f t="shared" si="37"/>
        <v>3</v>
      </c>
      <c r="L383" s="8">
        <f t="shared" si="38"/>
        <v>222</v>
      </c>
      <c r="M383" s="7"/>
      <c r="N383" s="6">
        <f t="shared" si="39"/>
        <v>0</v>
      </c>
      <c r="U383" s="13">
        <f t="shared" si="34"/>
        <v>3</v>
      </c>
      <c r="V383" s="13">
        <f t="shared" si="35"/>
        <v>222</v>
      </c>
    </row>
    <row r="384" spans="1:22" ht="16.5" customHeight="1">
      <c r="A384" s="1">
        <v>383</v>
      </c>
      <c r="B384" s="154" t="s">
        <v>282</v>
      </c>
      <c r="C384" s="155" t="s">
        <v>93</v>
      </c>
      <c r="D384" s="111">
        <v>0.375</v>
      </c>
      <c r="E384" s="154" t="s">
        <v>283</v>
      </c>
      <c r="F384" s="161">
        <v>10</v>
      </c>
      <c r="G384" s="162">
        <v>3</v>
      </c>
      <c r="H384" s="102">
        <v>74</v>
      </c>
      <c r="I384" s="101"/>
      <c r="J384" s="1">
        <f t="shared" si="36"/>
        <v>1</v>
      </c>
      <c r="K384" s="8">
        <f t="shared" si="37"/>
        <v>3</v>
      </c>
      <c r="L384" s="8">
        <f t="shared" si="38"/>
        <v>222</v>
      </c>
      <c r="M384" s="7"/>
      <c r="N384" s="6">
        <f t="shared" si="39"/>
        <v>0</v>
      </c>
      <c r="U384" s="13">
        <f t="shared" si="34"/>
        <v>3</v>
      </c>
      <c r="V384" s="13">
        <f t="shared" si="35"/>
        <v>222</v>
      </c>
    </row>
    <row r="385" spans="1:22" ht="16.5" customHeight="1">
      <c r="A385" s="1">
        <v>384</v>
      </c>
      <c r="B385" s="159"/>
      <c r="C385" s="155" t="s">
        <v>95</v>
      </c>
      <c r="D385" s="111">
        <v>0.58333333333333337</v>
      </c>
      <c r="E385" s="159"/>
      <c r="F385" s="161">
        <v>3</v>
      </c>
      <c r="G385" s="162">
        <v>3</v>
      </c>
      <c r="H385" s="102">
        <v>74</v>
      </c>
      <c r="I385" s="101"/>
      <c r="J385" s="1">
        <f t="shared" si="36"/>
        <v>1</v>
      </c>
      <c r="K385" s="8">
        <f t="shared" si="37"/>
        <v>3</v>
      </c>
      <c r="L385" s="8">
        <f t="shared" si="38"/>
        <v>222</v>
      </c>
      <c r="M385" s="7"/>
      <c r="N385" s="6">
        <f t="shared" si="39"/>
        <v>0</v>
      </c>
      <c r="U385" s="13">
        <f t="shared" si="34"/>
        <v>3</v>
      </c>
      <c r="V385" s="13">
        <f t="shared" si="35"/>
        <v>222</v>
      </c>
    </row>
    <row r="386" spans="1:22" ht="16.5" customHeight="1">
      <c r="A386" s="1">
        <v>385</v>
      </c>
      <c r="B386" s="159"/>
      <c r="C386" s="155" t="s">
        <v>95</v>
      </c>
      <c r="D386" s="111">
        <v>0.66666666666666663</v>
      </c>
      <c r="E386" s="160"/>
      <c r="F386" s="161">
        <v>7</v>
      </c>
      <c r="G386" s="162">
        <v>3</v>
      </c>
      <c r="H386" s="102">
        <v>74</v>
      </c>
      <c r="I386" s="134"/>
      <c r="J386" s="1">
        <f t="shared" si="36"/>
        <v>1</v>
      </c>
      <c r="K386" s="8">
        <f t="shared" si="37"/>
        <v>3</v>
      </c>
      <c r="L386" s="8">
        <f t="shared" si="38"/>
        <v>222</v>
      </c>
      <c r="M386" s="7"/>
      <c r="N386" s="6">
        <f t="shared" si="39"/>
        <v>0</v>
      </c>
      <c r="U386" s="13">
        <f t="shared" si="34"/>
        <v>3</v>
      </c>
      <c r="V386" s="13">
        <f t="shared" si="35"/>
        <v>222</v>
      </c>
    </row>
    <row r="387" spans="1:22" ht="16.5" customHeight="1">
      <c r="A387" s="1">
        <v>386</v>
      </c>
      <c r="B387" s="159"/>
      <c r="C387" s="155" t="s">
        <v>93</v>
      </c>
      <c r="D387" s="111">
        <v>0.375</v>
      </c>
      <c r="E387" s="154" t="s">
        <v>284</v>
      </c>
      <c r="F387" s="161">
        <v>14</v>
      </c>
      <c r="G387" s="162">
        <v>2</v>
      </c>
      <c r="H387" s="102">
        <v>74</v>
      </c>
      <c r="I387" s="134"/>
      <c r="J387" s="1">
        <f t="shared" si="36"/>
        <v>1</v>
      </c>
      <c r="K387" s="8">
        <f t="shared" si="37"/>
        <v>2</v>
      </c>
      <c r="L387" s="8">
        <f t="shared" si="38"/>
        <v>148</v>
      </c>
      <c r="M387" s="7"/>
      <c r="N387" s="6">
        <f t="shared" si="39"/>
        <v>0</v>
      </c>
      <c r="U387" s="13">
        <f t="shared" ref="U387:U450" si="40">IFERROR(G387*J387,0)</f>
        <v>2</v>
      </c>
      <c r="V387" s="13">
        <f t="shared" ref="V387:V450" si="41">IFERROR(U387*H387,0)</f>
        <v>148</v>
      </c>
    </row>
    <row r="388" spans="1:22" ht="16.5" customHeight="1">
      <c r="A388" s="1">
        <v>387</v>
      </c>
      <c r="B388" s="159"/>
      <c r="C388" s="155" t="s">
        <v>95</v>
      </c>
      <c r="D388" s="111">
        <v>0.58333333333333337</v>
      </c>
      <c r="E388" s="159"/>
      <c r="F388" s="161">
        <v>5</v>
      </c>
      <c r="G388" s="162">
        <v>2</v>
      </c>
      <c r="H388" s="102">
        <v>74</v>
      </c>
      <c r="I388" s="134"/>
      <c r="J388" s="1">
        <f t="shared" si="36"/>
        <v>1</v>
      </c>
      <c r="K388" s="8">
        <f t="shared" si="37"/>
        <v>2</v>
      </c>
      <c r="L388" s="8">
        <f t="shared" si="38"/>
        <v>148</v>
      </c>
      <c r="M388" s="7"/>
      <c r="N388" s="6">
        <f t="shared" si="39"/>
        <v>0</v>
      </c>
      <c r="U388" s="13">
        <f t="shared" si="40"/>
        <v>2</v>
      </c>
      <c r="V388" s="13">
        <f t="shared" si="41"/>
        <v>148</v>
      </c>
    </row>
    <row r="389" spans="1:22" ht="16.5" customHeight="1">
      <c r="A389" s="1">
        <v>388</v>
      </c>
      <c r="B389" s="159"/>
      <c r="C389" s="155" t="s">
        <v>95</v>
      </c>
      <c r="D389" s="111">
        <v>0.66666666666666663</v>
      </c>
      <c r="E389" s="160"/>
      <c r="F389" s="161">
        <v>9</v>
      </c>
      <c r="G389" s="162">
        <v>2</v>
      </c>
      <c r="H389" s="102">
        <v>74</v>
      </c>
      <c r="I389" s="134"/>
      <c r="J389" s="1">
        <f t="shared" si="36"/>
        <v>1</v>
      </c>
      <c r="K389" s="8">
        <f t="shared" si="37"/>
        <v>2</v>
      </c>
      <c r="L389" s="8">
        <f t="shared" si="38"/>
        <v>148</v>
      </c>
      <c r="M389" s="7"/>
      <c r="N389" s="6">
        <f t="shared" si="39"/>
        <v>0</v>
      </c>
      <c r="U389" s="13">
        <f t="shared" si="40"/>
        <v>2</v>
      </c>
      <c r="V389" s="13">
        <f t="shared" si="41"/>
        <v>148</v>
      </c>
    </row>
    <row r="390" spans="1:22" ht="16.5" customHeight="1">
      <c r="A390" s="1">
        <v>389</v>
      </c>
      <c r="B390" s="159"/>
      <c r="C390" s="155" t="s">
        <v>93</v>
      </c>
      <c r="D390" s="111">
        <v>0.375</v>
      </c>
      <c r="E390" s="154" t="s">
        <v>285</v>
      </c>
      <c r="F390" s="161">
        <v>7</v>
      </c>
      <c r="G390" s="162">
        <v>2.5</v>
      </c>
      <c r="H390" s="102">
        <v>74</v>
      </c>
      <c r="I390" s="134"/>
      <c r="J390" s="1">
        <f t="shared" si="36"/>
        <v>1</v>
      </c>
      <c r="K390" s="8">
        <f t="shared" si="37"/>
        <v>2.5</v>
      </c>
      <c r="L390" s="8">
        <f t="shared" si="38"/>
        <v>185</v>
      </c>
      <c r="M390" s="7"/>
      <c r="N390" s="6">
        <f t="shared" si="39"/>
        <v>0</v>
      </c>
      <c r="U390" s="13">
        <f t="shared" si="40"/>
        <v>2.5</v>
      </c>
      <c r="V390" s="13">
        <f t="shared" si="41"/>
        <v>185</v>
      </c>
    </row>
    <row r="391" spans="1:22" ht="16.5" customHeight="1">
      <c r="A391" s="1">
        <v>390</v>
      </c>
      <c r="B391" s="159"/>
      <c r="C391" s="155" t="s">
        <v>95</v>
      </c>
      <c r="D391" s="111">
        <v>0.58333333333333337</v>
      </c>
      <c r="E391" s="159"/>
      <c r="F391" s="161">
        <v>2</v>
      </c>
      <c r="G391" s="162">
        <v>2.5</v>
      </c>
      <c r="H391" s="102">
        <v>74</v>
      </c>
      <c r="I391" s="134"/>
      <c r="J391" s="1">
        <f t="shared" si="36"/>
        <v>1</v>
      </c>
      <c r="K391" s="8">
        <f t="shared" si="37"/>
        <v>2.5</v>
      </c>
      <c r="L391" s="8">
        <f t="shared" si="38"/>
        <v>185</v>
      </c>
      <c r="M391" s="7"/>
      <c r="N391" s="6">
        <f t="shared" si="39"/>
        <v>0</v>
      </c>
      <c r="U391" s="13">
        <f t="shared" si="40"/>
        <v>2.5</v>
      </c>
      <c r="V391" s="13">
        <f t="shared" si="41"/>
        <v>185</v>
      </c>
    </row>
    <row r="392" spans="1:22" ht="16.5" customHeight="1">
      <c r="A392" s="1">
        <v>391</v>
      </c>
      <c r="B392" s="159"/>
      <c r="C392" s="155" t="s">
        <v>95</v>
      </c>
      <c r="D392" s="111">
        <v>0.66666666666666663</v>
      </c>
      <c r="E392" s="160"/>
      <c r="F392" s="161">
        <v>5</v>
      </c>
      <c r="G392" s="162">
        <v>2.5</v>
      </c>
      <c r="H392" s="102">
        <v>74</v>
      </c>
      <c r="I392" s="134"/>
      <c r="J392" s="1">
        <f t="shared" si="36"/>
        <v>1</v>
      </c>
      <c r="K392" s="8">
        <f t="shared" si="37"/>
        <v>2.5</v>
      </c>
      <c r="L392" s="8">
        <f t="shared" si="38"/>
        <v>185</v>
      </c>
      <c r="M392" s="7"/>
      <c r="N392" s="6">
        <f t="shared" si="39"/>
        <v>0</v>
      </c>
      <c r="U392" s="13">
        <f t="shared" si="40"/>
        <v>2.5</v>
      </c>
      <c r="V392" s="13">
        <f t="shared" si="41"/>
        <v>185</v>
      </c>
    </row>
    <row r="393" spans="1:22" ht="16.5" customHeight="1">
      <c r="A393" s="1">
        <v>392</v>
      </c>
      <c r="B393" s="159"/>
      <c r="C393" s="155" t="s">
        <v>93</v>
      </c>
      <c r="D393" s="111">
        <v>0.375</v>
      </c>
      <c r="E393" s="154" t="s">
        <v>286</v>
      </c>
      <c r="F393" s="161">
        <v>14</v>
      </c>
      <c r="G393" s="162">
        <v>7</v>
      </c>
      <c r="H393" s="102">
        <v>74</v>
      </c>
      <c r="I393" s="101"/>
      <c r="J393" s="1">
        <f t="shared" si="36"/>
        <v>1</v>
      </c>
      <c r="K393" s="8">
        <f t="shared" si="37"/>
        <v>7</v>
      </c>
      <c r="L393" s="8">
        <f t="shared" si="38"/>
        <v>518</v>
      </c>
      <c r="M393" s="7"/>
      <c r="N393" s="6">
        <f t="shared" si="39"/>
        <v>0</v>
      </c>
      <c r="U393" s="13">
        <f t="shared" si="40"/>
        <v>7</v>
      </c>
      <c r="V393" s="13">
        <f t="shared" si="41"/>
        <v>518</v>
      </c>
    </row>
    <row r="394" spans="1:22" ht="16.5" customHeight="1">
      <c r="A394" s="1">
        <v>393</v>
      </c>
      <c r="B394" s="159"/>
      <c r="C394" s="155" t="s">
        <v>93</v>
      </c>
      <c r="D394" s="111">
        <v>0.375</v>
      </c>
      <c r="E394" s="159"/>
      <c r="F394" s="161">
        <v>22</v>
      </c>
      <c r="G394" s="162">
        <v>7</v>
      </c>
      <c r="H394" s="102">
        <v>74</v>
      </c>
      <c r="I394" s="101"/>
      <c r="J394" s="1">
        <f t="shared" si="36"/>
        <v>2</v>
      </c>
      <c r="K394" s="8">
        <f t="shared" si="37"/>
        <v>14</v>
      </c>
      <c r="L394" s="8">
        <f t="shared" si="38"/>
        <v>1036</v>
      </c>
      <c r="M394" s="7"/>
      <c r="N394" s="6">
        <f t="shared" si="39"/>
        <v>0</v>
      </c>
      <c r="U394" s="13">
        <f t="shared" si="40"/>
        <v>14</v>
      </c>
      <c r="V394" s="13">
        <f t="shared" si="41"/>
        <v>1036</v>
      </c>
    </row>
    <row r="395" spans="1:22" ht="16.5" customHeight="1">
      <c r="A395" s="1">
        <v>394</v>
      </c>
      <c r="B395" s="159"/>
      <c r="C395" s="155" t="s">
        <v>95</v>
      </c>
      <c r="D395" s="111">
        <v>0.58333333333333337</v>
      </c>
      <c r="E395" s="159"/>
      <c r="F395" s="161">
        <v>14</v>
      </c>
      <c r="G395" s="162">
        <v>7</v>
      </c>
      <c r="H395" s="102">
        <v>74</v>
      </c>
      <c r="I395" s="134"/>
      <c r="J395" s="1">
        <f t="shared" si="36"/>
        <v>1</v>
      </c>
      <c r="K395" s="8">
        <f t="shared" si="37"/>
        <v>7</v>
      </c>
      <c r="L395" s="8">
        <f t="shared" si="38"/>
        <v>518</v>
      </c>
      <c r="M395" s="7"/>
      <c r="N395" s="6">
        <f t="shared" si="39"/>
        <v>0</v>
      </c>
      <c r="U395" s="13">
        <f t="shared" si="40"/>
        <v>7</v>
      </c>
      <c r="V395" s="13">
        <f t="shared" si="41"/>
        <v>518</v>
      </c>
    </row>
    <row r="396" spans="1:22" ht="16.5" customHeight="1">
      <c r="A396" s="1">
        <v>395</v>
      </c>
      <c r="B396" s="159"/>
      <c r="C396" s="155" t="s">
        <v>95</v>
      </c>
      <c r="D396" s="111">
        <v>0.66666666666666663</v>
      </c>
      <c r="E396" s="160"/>
      <c r="F396" s="161">
        <v>22</v>
      </c>
      <c r="G396" s="162">
        <v>7</v>
      </c>
      <c r="H396" s="102">
        <v>74</v>
      </c>
      <c r="I396" s="134"/>
      <c r="J396" s="1">
        <f t="shared" si="36"/>
        <v>2</v>
      </c>
      <c r="K396" s="8">
        <f t="shared" si="37"/>
        <v>14</v>
      </c>
      <c r="L396" s="8">
        <f t="shared" si="38"/>
        <v>1036</v>
      </c>
      <c r="M396" s="7"/>
      <c r="N396" s="6">
        <f t="shared" si="39"/>
        <v>0</v>
      </c>
      <c r="U396" s="13">
        <f t="shared" si="40"/>
        <v>14</v>
      </c>
      <c r="V396" s="13">
        <f t="shared" si="41"/>
        <v>1036</v>
      </c>
    </row>
    <row r="397" spans="1:22" ht="16.5" customHeight="1">
      <c r="A397" s="1">
        <v>396</v>
      </c>
      <c r="B397" s="159"/>
      <c r="C397" s="155" t="s">
        <v>93</v>
      </c>
      <c r="D397" s="111">
        <v>0.375</v>
      </c>
      <c r="E397" s="154" t="s">
        <v>287</v>
      </c>
      <c r="F397" s="161">
        <v>2</v>
      </c>
      <c r="G397" s="162">
        <v>7</v>
      </c>
      <c r="H397" s="102">
        <v>74</v>
      </c>
      <c r="I397" s="134"/>
      <c r="J397" s="1">
        <f t="shared" si="36"/>
        <v>1</v>
      </c>
      <c r="K397" s="8">
        <f t="shared" si="37"/>
        <v>7</v>
      </c>
      <c r="L397" s="8">
        <f t="shared" si="38"/>
        <v>518</v>
      </c>
      <c r="M397" s="7"/>
      <c r="N397" s="6">
        <f t="shared" si="39"/>
        <v>0</v>
      </c>
      <c r="U397" s="13">
        <f t="shared" si="40"/>
        <v>7</v>
      </c>
      <c r="V397" s="13">
        <f t="shared" si="41"/>
        <v>518</v>
      </c>
    </row>
    <row r="398" spans="1:22" ht="16.5" customHeight="1">
      <c r="A398" s="1">
        <v>397</v>
      </c>
      <c r="B398" s="160"/>
      <c r="C398" s="155" t="s">
        <v>95</v>
      </c>
      <c r="D398" s="111">
        <v>0.58333333333333337</v>
      </c>
      <c r="E398" s="160"/>
      <c r="F398" s="161">
        <v>2</v>
      </c>
      <c r="G398" s="162">
        <v>7</v>
      </c>
      <c r="H398" s="102">
        <v>74</v>
      </c>
      <c r="I398" s="134"/>
      <c r="J398" s="1">
        <f t="shared" si="36"/>
        <v>1</v>
      </c>
      <c r="K398" s="8">
        <f t="shared" si="37"/>
        <v>7</v>
      </c>
      <c r="L398" s="8">
        <f t="shared" si="38"/>
        <v>518</v>
      </c>
      <c r="M398" s="7"/>
      <c r="N398" s="6">
        <f t="shared" si="39"/>
        <v>0</v>
      </c>
      <c r="U398" s="13">
        <f t="shared" si="40"/>
        <v>7</v>
      </c>
      <c r="V398" s="13">
        <f t="shared" si="41"/>
        <v>518</v>
      </c>
    </row>
    <row r="399" spans="1:22" ht="16.5" customHeight="1">
      <c r="A399" s="1">
        <v>398</v>
      </c>
      <c r="B399" s="154" t="s">
        <v>288</v>
      </c>
      <c r="C399" s="155" t="s">
        <v>93</v>
      </c>
      <c r="D399" s="111">
        <v>0.375</v>
      </c>
      <c r="E399" s="154" t="s">
        <v>289</v>
      </c>
      <c r="F399" s="161">
        <v>2</v>
      </c>
      <c r="G399" s="162">
        <v>2</v>
      </c>
      <c r="H399" s="102">
        <v>74</v>
      </c>
      <c r="I399" s="134"/>
      <c r="J399" s="1">
        <f t="shared" si="36"/>
        <v>1</v>
      </c>
      <c r="K399" s="8">
        <f t="shared" si="37"/>
        <v>2</v>
      </c>
      <c r="L399" s="8">
        <f t="shared" si="38"/>
        <v>148</v>
      </c>
      <c r="M399" s="7"/>
      <c r="N399" s="6">
        <f t="shared" si="39"/>
        <v>0</v>
      </c>
      <c r="U399" s="13">
        <f t="shared" si="40"/>
        <v>2</v>
      </c>
      <c r="V399" s="13">
        <f t="shared" si="41"/>
        <v>148</v>
      </c>
    </row>
    <row r="400" spans="1:22" ht="16.5" customHeight="1">
      <c r="A400" s="1">
        <v>399</v>
      </c>
      <c r="B400" s="159"/>
      <c r="C400" s="155" t="s">
        <v>95</v>
      </c>
      <c r="D400" s="111">
        <v>0.58333333333333337</v>
      </c>
      <c r="E400" s="159"/>
      <c r="F400" s="161">
        <v>1</v>
      </c>
      <c r="G400" s="162">
        <v>2</v>
      </c>
      <c r="H400" s="102">
        <v>74</v>
      </c>
      <c r="I400" s="101"/>
      <c r="J400" s="1">
        <f t="shared" si="36"/>
        <v>1</v>
      </c>
      <c r="K400" s="8">
        <f t="shared" si="37"/>
        <v>2</v>
      </c>
      <c r="L400" s="8">
        <f t="shared" si="38"/>
        <v>148</v>
      </c>
      <c r="M400" s="7"/>
      <c r="N400" s="6">
        <f t="shared" si="39"/>
        <v>0</v>
      </c>
      <c r="U400" s="13">
        <f t="shared" si="40"/>
        <v>2</v>
      </c>
      <c r="V400" s="13">
        <f t="shared" si="41"/>
        <v>148</v>
      </c>
    </row>
    <row r="401" spans="1:22" ht="16.5" customHeight="1">
      <c r="A401" s="1">
        <v>400</v>
      </c>
      <c r="B401" s="159"/>
      <c r="C401" s="155" t="s">
        <v>95</v>
      </c>
      <c r="D401" s="111">
        <v>0.64583333333333337</v>
      </c>
      <c r="E401" s="160"/>
      <c r="F401" s="161">
        <v>1</v>
      </c>
      <c r="G401" s="162">
        <v>2</v>
      </c>
      <c r="H401" s="102">
        <v>74</v>
      </c>
      <c r="I401" s="101"/>
      <c r="J401" s="1">
        <f t="shared" si="36"/>
        <v>1</v>
      </c>
      <c r="K401" s="8">
        <f t="shared" si="37"/>
        <v>2</v>
      </c>
      <c r="L401" s="8">
        <f t="shared" si="38"/>
        <v>148</v>
      </c>
      <c r="M401" s="7"/>
      <c r="N401" s="6">
        <f t="shared" si="39"/>
        <v>0</v>
      </c>
      <c r="U401" s="13">
        <f t="shared" si="40"/>
        <v>2</v>
      </c>
      <c r="V401" s="13">
        <f t="shared" si="41"/>
        <v>148</v>
      </c>
    </row>
    <row r="402" spans="1:22" ht="16.5" customHeight="1">
      <c r="A402" s="1">
        <v>401</v>
      </c>
      <c r="B402" s="159"/>
      <c r="C402" s="155" t="s">
        <v>93</v>
      </c>
      <c r="D402" s="111">
        <v>0.375</v>
      </c>
      <c r="E402" s="154" t="s">
        <v>290</v>
      </c>
      <c r="F402" s="161">
        <v>4</v>
      </c>
      <c r="G402" s="162">
        <v>5</v>
      </c>
      <c r="H402" s="102">
        <v>74</v>
      </c>
      <c r="I402" s="101"/>
      <c r="J402" s="1">
        <f t="shared" si="36"/>
        <v>1</v>
      </c>
      <c r="K402" s="8">
        <f t="shared" si="37"/>
        <v>5</v>
      </c>
      <c r="L402" s="8">
        <f t="shared" si="38"/>
        <v>370</v>
      </c>
      <c r="M402" s="7"/>
      <c r="N402" s="6">
        <f t="shared" si="39"/>
        <v>0</v>
      </c>
      <c r="U402" s="13">
        <f t="shared" si="40"/>
        <v>5</v>
      </c>
      <c r="V402" s="13">
        <f t="shared" si="41"/>
        <v>370</v>
      </c>
    </row>
    <row r="403" spans="1:22" ht="16.5" customHeight="1">
      <c r="A403" s="1">
        <v>402</v>
      </c>
      <c r="B403" s="159"/>
      <c r="C403" s="155" t="s">
        <v>95</v>
      </c>
      <c r="D403" s="111">
        <v>0.58333333333333337</v>
      </c>
      <c r="E403" s="160"/>
      <c r="F403" s="161">
        <v>4</v>
      </c>
      <c r="G403" s="162">
        <v>5</v>
      </c>
      <c r="H403" s="102">
        <v>74</v>
      </c>
      <c r="I403" s="134"/>
      <c r="J403" s="1">
        <f t="shared" si="36"/>
        <v>1</v>
      </c>
      <c r="K403" s="8">
        <f t="shared" si="37"/>
        <v>5</v>
      </c>
      <c r="L403" s="8">
        <f t="shared" si="38"/>
        <v>370</v>
      </c>
      <c r="M403" s="7"/>
      <c r="N403" s="6">
        <f t="shared" si="39"/>
        <v>0</v>
      </c>
      <c r="U403" s="13">
        <f t="shared" si="40"/>
        <v>5</v>
      </c>
      <c r="V403" s="13">
        <f t="shared" si="41"/>
        <v>370</v>
      </c>
    </row>
    <row r="404" spans="1:22" ht="16.5" customHeight="1">
      <c r="A404" s="1">
        <v>403</v>
      </c>
      <c r="B404" s="159"/>
      <c r="C404" s="155" t="s">
        <v>93</v>
      </c>
      <c r="D404" s="111">
        <v>0.375</v>
      </c>
      <c r="E404" s="154" t="s">
        <v>291</v>
      </c>
      <c r="F404" s="161">
        <v>4</v>
      </c>
      <c r="G404" s="162">
        <v>5</v>
      </c>
      <c r="H404" s="102">
        <v>74</v>
      </c>
      <c r="I404" s="134"/>
      <c r="J404" s="1">
        <f t="shared" si="36"/>
        <v>1</v>
      </c>
      <c r="K404" s="8">
        <f t="shared" si="37"/>
        <v>5</v>
      </c>
      <c r="L404" s="8">
        <f t="shared" si="38"/>
        <v>370</v>
      </c>
      <c r="M404" s="7"/>
      <c r="N404" s="6">
        <f t="shared" si="39"/>
        <v>0</v>
      </c>
      <c r="U404" s="13">
        <f t="shared" si="40"/>
        <v>5</v>
      </c>
      <c r="V404" s="13">
        <f t="shared" si="41"/>
        <v>370</v>
      </c>
    </row>
    <row r="405" spans="1:22" ht="16.5" customHeight="1">
      <c r="A405" s="1">
        <v>404</v>
      </c>
      <c r="B405" s="159"/>
      <c r="C405" s="155" t="s">
        <v>95</v>
      </c>
      <c r="D405" s="111">
        <v>0.58333333333333337</v>
      </c>
      <c r="E405" s="160"/>
      <c r="F405" s="161">
        <v>4</v>
      </c>
      <c r="G405" s="162">
        <v>3</v>
      </c>
      <c r="H405" s="102">
        <v>74</v>
      </c>
      <c r="I405" s="134"/>
      <c r="J405" s="1">
        <f t="shared" si="36"/>
        <v>1</v>
      </c>
      <c r="K405" s="8">
        <f t="shared" si="37"/>
        <v>3</v>
      </c>
      <c r="L405" s="8">
        <f t="shared" si="38"/>
        <v>222</v>
      </c>
      <c r="M405" s="7"/>
      <c r="N405" s="6">
        <f t="shared" si="39"/>
        <v>0</v>
      </c>
      <c r="U405" s="13">
        <f t="shared" si="40"/>
        <v>3</v>
      </c>
      <c r="V405" s="13">
        <f t="shared" si="41"/>
        <v>222</v>
      </c>
    </row>
    <row r="406" spans="1:22" ht="16.5" customHeight="1">
      <c r="A406" s="1">
        <v>405</v>
      </c>
      <c r="B406" s="159"/>
      <c r="C406" s="155" t="s">
        <v>93</v>
      </c>
      <c r="D406" s="111">
        <v>0.375</v>
      </c>
      <c r="E406" s="154" t="s">
        <v>292</v>
      </c>
      <c r="F406" s="161">
        <v>1</v>
      </c>
      <c r="G406" s="162">
        <v>3</v>
      </c>
      <c r="H406" s="102">
        <v>74</v>
      </c>
      <c r="I406" s="134"/>
      <c r="J406" s="1">
        <f t="shared" si="36"/>
        <v>1</v>
      </c>
      <c r="K406" s="8">
        <f t="shared" si="37"/>
        <v>3</v>
      </c>
      <c r="L406" s="8">
        <f t="shared" si="38"/>
        <v>222</v>
      </c>
      <c r="M406" s="7"/>
      <c r="N406" s="6">
        <f t="shared" si="39"/>
        <v>0</v>
      </c>
      <c r="U406" s="13">
        <f t="shared" si="40"/>
        <v>3</v>
      </c>
      <c r="V406" s="13">
        <f t="shared" si="41"/>
        <v>222</v>
      </c>
    </row>
    <row r="407" spans="1:22" ht="16.5" customHeight="1">
      <c r="A407" s="1">
        <v>406</v>
      </c>
      <c r="B407" s="159"/>
      <c r="C407" s="155" t="s">
        <v>95</v>
      </c>
      <c r="D407" s="111">
        <v>0.58333333333333337</v>
      </c>
      <c r="E407" s="160"/>
      <c r="F407" s="161">
        <v>1</v>
      </c>
      <c r="G407" s="162">
        <v>3</v>
      </c>
      <c r="H407" s="102">
        <v>74</v>
      </c>
      <c r="I407" s="134"/>
      <c r="J407" s="1">
        <f t="shared" si="36"/>
        <v>1</v>
      </c>
      <c r="K407" s="8">
        <f t="shared" si="37"/>
        <v>3</v>
      </c>
      <c r="L407" s="8">
        <f t="shared" si="38"/>
        <v>222</v>
      </c>
      <c r="M407" s="7"/>
      <c r="N407" s="6">
        <f t="shared" si="39"/>
        <v>0</v>
      </c>
      <c r="U407" s="13">
        <f t="shared" si="40"/>
        <v>3</v>
      </c>
      <c r="V407" s="13">
        <f t="shared" si="41"/>
        <v>222</v>
      </c>
    </row>
    <row r="408" spans="1:22" ht="16.5" customHeight="1">
      <c r="A408" s="1">
        <v>407</v>
      </c>
      <c r="B408" s="159"/>
      <c r="C408" s="155" t="s">
        <v>93</v>
      </c>
      <c r="D408" s="111">
        <v>0.375</v>
      </c>
      <c r="E408" s="154" t="s">
        <v>293</v>
      </c>
      <c r="F408" s="161">
        <v>14</v>
      </c>
      <c r="G408" s="162">
        <v>5</v>
      </c>
      <c r="H408" s="102">
        <v>74</v>
      </c>
      <c r="I408" s="134"/>
      <c r="J408" s="1">
        <f t="shared" si="36"/>
        <v>1</v>
      </c>
      <c r="K408" s="8">
        <f t="shared" si="37"/>
        <v>5</v>
      </c>
      <c r="L408" s="8">
        <f t="shared" si="38"/>
        <v>370</v>
      </c>
      <c r="M408" s="7"/>
      <c r="N408" s="6">
        <f t="shared" si="39"/>
        <v>0</v>
      </c>
      <c r="U408" s="13">
        <f t="shared" si="40"/>
        <v>5</v>
      </c>
      <c r="V408" s="13">
        <f t="shared" si="41"/>
        <v>370</v>
      </c>
    </row>
    <row r="409" spans="1:22" ht="16.5" customHeight="1">
      <c r="A409" s="1">
        <v>408</v>
      </c>
      <c r="B409" s="159"/>
      <c r="C409" s="155" t="s">
        <v>95</v>
      </c>
      <c r="D409" s="111">
        <v>0.58333333333333337</v>
      </c>
      <c r="E409" s="159"/>
      <c r="F409" s="161">
        <v>9</v>
      </c>
      <c r="G409" s="162">
        <v>5</v>
      </c>
      <c r="H409" s="102">
        <v>74</v>
      </c>
      <c r="I409" s="134"/>
      <c r="J409" s="1">
        <f t="shared" si="36"/>
        <v>1</v>
      </c>
      <c r="K409" s="8">
        <f t="shared" si="37"/>
        <v>5</v>
      </c>
      <c r="L409" s="8">
        <f t="shared" si="38"/>
        <v>370</v>
      </c>
      <c r="M409" s="7"/>
      <c r="N409" s="6">
        <f t="shared" si="39"/>
        <v>0</v>
      </c>
      <c r="U409" s="13">
        <f t="shared" si="40"/>
        <v>5</v>
      </c>
      <c r="V409" s="13">
        <f t="shared" si="41"/>
        <v>370</v>
      </c>
    </row>
    <row r="410" spans="1:22" ht="16.5" customHeight="1">
      <c r="A410" s="1">
        <v>409</v>
      </c>
      <c r="B410" s="159"/>
      <c r="C410" s="155" t="s">
        <v>95</v>
      </c>
      <c r="D410" s="111">
        <v>0.64583333333333337</v>
      </c>
      <c r="E410" s="160"/>
      <c r="F410" s="161">
        <v>5</v>
      </c>
      <c r="G410" s="162">
        <v>5</v>
      </c>
      <c r="H410" s="102">
        <v>74</v>
      </c>
      <c r="I410" s="134"/>
      <c r="J410" s="1">
        <f t="shared" si="36"/>
        <v>1</v>
      </c>
      <c r="K410" s="8">
        <f t="shared" si="37"/>
        <v>5</v>
      </c>
      <c r="L410" s="8">
        <f t="shared" si="38"/>
        <v>370</v>
      </c>
      <c r="M410" s="7"/>
      <c r="N410" s="6">
        <f t="shared" si="39"/>
        <v>0</v>
      </c>
      <c r="U410" s="13">
        <f t="shared" si="40"/>
        <v>5</v>
      </c>
      <c r="V410" s="13">
        <f t="shared" si="41"/>
        <v>370</v>
      </c>
    </row>
    <row r="411" spans="1:22" ht="16.5" customHeight="1">
      <c r="A411" s="1">
        <v>410</v>
      </c>
      <c r="B411" s="159"/>
      <c r="C411" s="155" t="s">
        <v>93</v>
      </c>
      <c r="D411" s="111">
        <v>0.375</v>
      </c>
      <c r="E411" s="154" t="s">
        <v>294</v>
      </c>
      <c r="F411" s="161">
        <v>5</v>
      </c>
      <c r="G411" s="162">
        <v>2</v>
      </c>
      <c r="H411" s="102">
        <v>74</v>
      </c>
      <c r="I411" s="134"/>
      <c r="J411" s="1">
        <f t="shared" si="36"/>
        <v>1</v>
      </c>
      <c r="K411" s="8">
        <f t="shared" si="37"/>
        <v>2</v>
      </c>
      <c r="L411" s="8">
        <f t="shared" si="38"/>
        <v>148</v>
      </c>
      <c r="M411" s="7"/>
      <c r="N411" s="6">
        <f t="shared" si="39"/>
        <v>0</v>
      </c>
      <c r="U411" s="13">
        <f t="shared" si="40"/>
        <v>2</v>
      </c>
      <c r="V411" s="13">
        <f t="shared" si="41"/>
        <v>148</v>
      </c>
    </row>
    <row r="412" spans="1:22" ht="16.5" customHeight="1">
      <c r="A412" s="1">
        <v>411</v>
      </c>
      <c r="B412" s="159"/>
      <c r="C412" s="155" t="s">
        <v>95</v>
      </c>
      <c r="D412" s="111">
        <v>0.625</v>
      </c>
      <c r="E412" s="160"/>
      <c r="F412" s="161">
        <v>5</v>
      </c>
      <c r="G412" s="162">
        <v>2</v>
      </c>
      <c r="H412" s="102">
        <v>74</v>
      </c>
      <c r="I412" s="134"/>
      <c r="J412" s="1">
        <f t="shared" si="36"/>
        <v>1</v>
      </c>
      <c r="K412" s="8">
        <f t="shared" si="37"/>
        <v>2</v>
      </c>
      <c r="L412" s="8">
        <f t="shared" si="38"/>
        <v>148</v>
      </c>
      <c r="M412" s="7"/>
      <c r="N412" s="6">
        <f t="shared" si="39"/>
        <v>0</v>
      </c>
      <c r="U412" s="13">
        <f t="shared" si="40"/>
        <v>2</v>
      </c>
      <c r="V412" s="13">
        <f t="shared" si="41"/>
        <v>148</v>
      </c>
    </row>
    <row r="413" spans="1:22" ht="16.5" customHeight="1">
      <c r="A413" s="1">
        <v>412</v>
      </c>
      <c r="B413" s="159"/>
      <c r="C413" s="155" t="s">
        <v>93</v>
      </c>
      <c r="D413" s="111">
        <v>0.375</v>
      </c>
      <c r="E413" s="154" t="s">
        <v>295</v>
      </c>
      <c r="F413" s="161">
        <v>3</v>
      </c>
      <c r="G413" s="162">
        <v>3</v>
      </c>
      <c r="H413" s="102">
        <v>74</v>
      </c>
      <c r="I413" s="134"/>
      <c r="J413" s="1">
        <f t="shared" si="36"/>
        <v>1</v>
      </c>
      <c r="K413" s="8">
        <f t="shared" si="37"/>
        <v>3</v>
      </c>
      <c r="L413" s="8">
        <f t="shared" si="38"/>
        <v>222</v>
      </c>
      <c r="M413" s="7"/>
      <c r="N413" s="6">
        <f t="shared" si="39"/>
        <v>0</v>
      </c>
      <c r="U413" s="13">
        <f t="shared" si="40"/>
        <v>3</v>
      </c>
      <c r="V413" s="13">
        <f t="shared" si="41"/>
        <v>222</v>
      </c>
    </row>
    <row r="414" spans="1:22" ht="16.5" customHeight="1">
      <c r="A414" s="1">
        <v>413</v>
      </c>
      <c r="B414" s="159"/>
      <c r="C414" s="155" t="s">
        <v>95</v>
      </c>
      <c r="D414" s="111">
        <v>0.58333333333333337</v>
      </c>
      <c r="E414" s="159"/>
      <c r="F414" s="161">
        <v>1</v>
      </c>
      <c r="G414" s="162">
        <v>3</v>
      </c>
      <c r="H414" s="102">
        <v>74</v>
      </c>
      <c r="I414" s="134"/>
      <c r="J414" s="1">
        <f t="shared" si="36"/>
        <v>1</v>
      </c>
      <c r="K414" s="8">
        <f t="shared" si="37"/>
        <v>3</v>
      </c>
      <c r="L414" s="8">
        <f t="shared" si="38"/>
        <v>222</v>
      </c>
      <c r="M414" s="7"/>
      <c r="N414" s="6">
        <f t="shared" si="39"/>
        <v>0</v>
      </c>
      <c r="U414" s="13">
        <f t="shared" si="40"/>
        <v>3</v>
      </c>
      <c r="V414" s="13">
        <f t="shared" si="41"/>
        <v>222</v>
      </c>
    </row>
    <row r="415" spans="1:22" ht="16.5" customHeight="1">
      <c r="A415" s="1">
        <v>414</v>
      </c>
      <c r="B415" s="159"/>
      <c r="C415" s="155" t="s">
        <v>95</v>
      </c>
      <c r="D415" s="111">
        <v>0.64583333333333337</v>
      </c>
      <c r="E415" s="160"/>
      <c r="F415" s="161">
        <v>2</v>
      </c>
      <c r="G415" s="162">
        <v>3</v>
      </c>
      <c r="H415" s="102">
        <v>74</v>
      </c>
      <c r="I415" s="134"/>
      <c r="J415" s="1">
        <f t="shared" si="36"/>
        <v>1</v>
      </c>
      <c r="K415" s="8">
        <f t="shared" si="37"/>
        <v>3</v>
      </c>
      <c r="L415" s="8">
        <f t="shared" si="38"/>
        <v>222</v>
      </c>
      <c r="M415" s="7"/>
      <c r="N415" s="6">
        <f t="shared" si="39"/>
        <v>0</v>
      </c>
      <c r="U415" s="13">
        <f t="shared" si="40"/>
        <v>3</v>
      </c>
      <c r="V415" s="13">
        <f t="shared" si="41"/>
        <v>222</v>
      </c>
    </row>
    <row r="416" spans="1:22" ht="16.5" customHeight="1">
      <c r="A416" s="1">
        <v>415</v>
      </c>
      <c r="B416" s="159"/>
      <c r="C416" s="155" t="s">
        <v>93</v>
      </c>
      <c r="D416" s="111">
        <v>0.375</v>
      </c>
      <c r="E416" s="154" t="s">
        <v>296</v>
      </c>
      <c r="F416" s="161">
        <v>1</v>
      </c>
      <c r="G416" s="162">
        <v>2</v>
      </c>
      <c r="H416" s="102">
        <v>74</v>
      </c>
      <c r="I416" s="134"/>
      <c r="J416" s="1">
        <f t="shared" si="36"/>
        <v>1</v>
      </c>
      <c r="K416" s="8">
        <f t="shared" si="37"/>
        <v>2</v>
      </c>
      <c r="L416" s="8">
        <f t="shared" si="38"/>
        <v>148</v>
      </c>
      <c r="M416" s="7"/>
      <c r="N416" s="6">
        <f t="shared" si="39"/>
        <v>0</v>
      </c>
      <c r="U416" s="13">
        <f t="shared" si="40"/>
        <v>2</v>
      </c>
      <c r="V416" s="13">
        <f t="shared" si="41"/>
        <v>148</v>
      </c>
    </row>
    <row r="417" spans="1:22" ht="16.5" customHeight="1">
      <c r="A417" s="1">
        <v>416</v>
      </c>
      <c r="B417" s="159"/>
      <c r="C417" s="155" t="s">
        <v>95</v>
      </c>
      <c r="D417" s="111">
        <v>0.625</v>
      </c>
      <c r="E417" s="160"/>
      <c r="F417" s="161">
        <v>1</v>
      </c>
      <c r="G417" s="162">
        <v>2</v>
      </c>
      <c r="H417" s="102">
        <v>74</v>
      </c>
      <c r="I417" s="134"/>
      <c r="J417" s="1">
        <f t="shared" si="36"/>
        <v>1</v>
      </c>
      <c r="K417" s="8">
        <f t="shared" si="37"/>
        <v>2</v>
      </c>
      <c r="L417" s="8">
        <f t="shared" si="38"/>
        <v>148</v>
      </c>
      <c r="M417" s="7"/>
      <c r="N417" s="6">
        <f t="shared" si="39"/>
        <v>0</v>
      </c>
      <c r="U417" s="13">
        <f t="shared" si="40"/>
        <v>2</v>
      </c>
      <c r="V417" s="13">
        <f t="shared" si="41"/>
        <v>148</v>
      </c>
    </row>
    <row r="418" spans="1:22" ht="16.5" customHeight="1">
      <c r="A418" s="1">
        <v>417</v>
      </c>
      <c r="B418" s="159"/>
      <c r="C418" s="155" t="s">
        <v>93</v>
      </c>
      <c r="D418" s="111">
        <v>0.375</v>
      </c>
      <c r="E418" s="154" t="s">
        <v>297</v>
      </c>
      <c r="F418" s="161">
        <v>6</v>
      </c>
      <c r="G418" s="162">
        <v>9</v>
      </c>
      <c r="H418" s="102">
        <v>74</v>
      </c>
      <c r="I418" s="134"/>
      <c r="J418" s="1">
        <f t="shared" si="36"/>
        <v>1</v>
      </c>
      <c r="K418" s="8">
        <f t="shared" si="37"/>
        <v>9</v>
      </c>
      <c r="L418" s="8">
        <f t="shared" si="38"/>
        <v>666</v>
      </c>
      <c r="M418" s="7"/>
      <c r="N418" s="6">
        <f t="shared" si="39"/>
        <v>0</v>
      </c>
      <c r="U418" s="13">
        <f t="shared" si="40"/>
        <v>9</v>
      </c>
      <c r="V418" s="13">
        <f t="shared" si="41"/>
        <v>666</v>
      </c>
    </row>
    <row r="419" spans="1:22" ht="16.5" customHeight="1">
      <c r="A419" s="1">
        <v>418</v>
      </c>
      <c r="B419" s="160"/>
      <c r="C419" s="155" t="s">
        <v>95</v>
      </c>
      <c r="D419" s="111">
        <v>0.625</v>
      </c>
      <c r="E419" s="160"/>
      <c r="F419" s="161">
        <v>6</v>
      </c>
      <c r="G419" s="162">
        <v>9</v>
      </c>
      <c r="H419" s="102">
        <v>74</v>
      </c>
      <c r="I419" s="134"/>
      <c r="J419" s="1">
        <f t="shared" si="36"/>
        <v>1</v>
      </c>
      <c r="K419" s="8">
        <f t="shared" si="37"/>
        <v>9</v>
      </c>
      <c r="L419" s="8">
        <f t="shared" si="38"/>
        <v>666</v>
      </c>
      <c r="M419" s="7"/>
      <c r="N419" s="6">
        <f t="shared" si="39"/>
        <v>0</v>
      </c>
      <c r="U419" s="13">
        <f t="shared" si="40"/>
        <v>9</v>
      </c>
      <c r="V419" s="13">
        <f t="shared" si="41"/>
        <v>666</v>
      </c>
    </row>
    <row r="420" spans="1:22" ht="16.5" customHeight="1">
      <c r="A420" s="1">
        <v>419</v>
      </c>
      <c r="B420" s="154" t="s">
        <v>298</v>
      </c>
      <c r="C420" s="155" t="s">
        <v>93</v>
      </c>
      <c r="D420" s="111">
        <v>0.4375</v>
      </c>
      <c r="E420" s="154" t="s">
        <v>299</v>
      </c>
      <c r="F420" s="161">
        <v>17</v>
      </c>
      <c r="G420" s="162">
        <v>8</v>
      </c>
      <c r="H420" s="102">
        <v>74</v>
      </c>
      <c r="I420" s="134"/>
      <c r="J420" s="1">
        <f t="shared" si="36"/>
        <v>1</v>
      </c>
      <c r="K420" s="8">
        <f t="shared" si="37"/>
        <v>8</v>
      </c>
      <c r="L420" s="8">
        <f t="shared" si="38"/>
        <v>592</v>
      </c>
      <c r="M420" s="7"/>
      <c r="N420" s="6">
        <f t="shared" si="39"/>
        <v>0</v>
      </c>
      <c r="U420" s="13">
        <f t="shared" si="40"/>
        <v>8</v>
      </c>
      <c r="V420" s="13">
        <f t="shared" si="41"/>
        <v>592</v>
      </c>
    </row>
    <row r="421" spans="1:22" ht="16.5" customHeight="1">
      <c r="A421" s="1">
        <v>420</v>
      </c>
      <c r="B421" s="159"/>
      <c r="C421" s="155" t="s">
        <v>95</v>
      </c>
      <c r="D421" s="111">
        <v>0.64236111111111105</v>
      </c>
      <c r="E421" s="160"/>
      <c r="F421" s="161">
        <v>17</v>
      </c>
      <c r="G421" s="162">
        <v>8</v>
      </c>
      <c r="H421" s="102">
        <v>74</v>
      </c>
      <c r="I421" s="134"/>
      <c r="J421" s="1">
        <f t="shared" si="36"/>
        <v>1</v>
      </c>
      <c r="K421" s="8">
        <f t="shared" si="37"/>
        <v>8</v>
      </c>
      <c r="L421" s="8">
        <f t="shared" si="38"/>
        <v>592</v>
      </c>
      <c r="M421" s="7"/>
      <c r="N421" s="6">
        <f t="shared" si="39"/>
        <v>0</v>
      </c>
      <c r="U421" s="13">
        <f t="shared" si="40"/>
        <v>8</v>
      </c>
      <c r="V421" s="13">
        <f t="shared" si="41"/>
        <v>592</v>
      </c>
    </row>
    <row r="422" spans="1:22" ht="16.5" customHeight="1">
      <c r="A422" s="1">
        <v>421</v>
      </c>
      <c r="B422" s="159"/>
      <c r="C422" s="155" t="s">
        <v>93</v>
      </c>
      <c r="D422" s="111">
        <v>0.4375</v>
      </c>
      <c r="E422" s="154" t="s">
        <v>300</v>
      </c>
      <c r="F422" s="161">
        <v>20</v>
      </c>
      <c r="G422" s="162">
        <v>3</v>
      </c>
      <c r="H422" s="102">
        <v>74</v>
      </c>
      <c r="I422" s="134"/>
      <c r="J422" s="1">
        <f t="shared" si="36"/>
        <v>1</v>
      </c>
      <c r="K422" s="8">
        <f t="shared" si="37"/>
        <v>3</v>
      </c>
      <c r="L422" s="8">
        <f t="shared" si="38"/>
        <v>222</v>
      </c>
      <c r="M422" s="7"/>
      <c r="N422" s="6">
        <f t="shared" si="39"/>
        <v>0</v>
      </c>
      <c r="U422" s="13">
        <f t="shared" si="40"/>
        <v>3</v>
      </c>
      <c r="V422" s="13">
        <f t="shared" si="41"/>
        <v>222</v>
      </c>
    </row>
    <row r="423" spans="1:22" ht="16.5" customHeight="1">
      <c r="A423" s="1">
        <v>422</v>
      </c>
      <c r="B423" s="159"/>
      <c r="C423" s="155" t="s">
        <v>95</v>
      </c>
      <c r="D423" s="111">
        <v>0.64236111111111105</v>
      </c>
      <c r="E423" s="160"/>
      <c r="F423" s="161">
        <v>20</v>
      </c>
      <c r="G423" s="162">
        <v>3</v>
      </c>
      <c r="H423" s="102">
        <v>74</v>
      </c>
      <c r="I423" s="134"/>
      <c r="J423" s="1">
        <f t="shared" si="36"/>
        <v>1</v>
      </c>
      <c r="K423" s="8">
        <f t="shared" si="37"/>
        <v>3</v>
      </c>
      <c r="L423" s="8">
        <f t="shared" si="38"/>
        <v>222</v>
      </c>
      <c r="M423" s="7"/>
      <c r="N423" s="6">
        <f t="shared" si="39"/>
        <v>0</v>
      </c>
      <c r="U423" s="13">
        <f t="shared" si="40"/>
        <v>3</v>
      </c>
      <c r="V423" s="13">
        <f t="shared" si="41"/>
        <v>222</v>
      </c>
    </row>
    <row r="424" spans="1:22" ht="16.5" customHeight="1">
      <c r="A424" s="1">
        <v>423</v>
      </c>
      <c r="B424" s="159"/>
      <c r="C424" s="155" t="s">
        <v>93</v>
      </c>
      <c r="D424" s="111">
        <v>0.4375</v>
      </c>
      <c r="E424" s="154" t="s">
        <v>301</v>
      </c>
      <c r="F424" s="161">
        <v>8</v>
      </c>
      <c r="G424" s="162">
        <v>5</v>
      </c>
      <c r="H424" s="102">
        <v>74</v>
      </c>
      <c r="I424" s="134"/>
      <c r="J424" s="1">
        <f t="shared" si="36"/>
        <v>1</v>
      </c>
      <c r="K424" s="8">
        <f t="shared" si="37"/>
        <v>5</v>
      </c>
      <c r="L424" s="8">
        <f t="shared" si="38"/>
        <v>370</v>
      </c>
      <c r="M424" s="7"/>
      <c r="N424" s="6">
        <f t="shared" si="39"/>
        <v>0</v>
      </c>
      <c r="U424" s="13">
        <f t="shared" si="40"/>
        <v>5</v>
      </c>
      <c r="V424" s="13">
        <f t="shared" si="41"/>
        <v>370</v>
      </c>
    </row>
    <row r="425" spans="1:22" ht="16.5" customHeight="1">
      <c r="A425" s="1">
        <v>424</v>
      </c>
      <c r="B425" s="159"/>
      <c r="C425" s="155" t="s">
        <v>95</v>
      </c>
      <c r="D425" s="111">
        <v>0.64236111111111105</v>
      </c>
      <c r="E425" s="160"/>
      <c r="F425" s="161">
        <v>8</v>
      </c>
      <c r="G425" s="162">
        <v>5</v>
      </c>
      <c r="H425" s="102">
        <v>74</v>
      </c>
      <c r="I425" s="134"/>
      <c r="J425" s="1">
        <f t="shared" si="36"/>
        <v>1</v>
      </c>
      <c r="K425" s="8">
        <f t="shared" si="37"/>
        <v>5</v>
      </c>
      <c r="L425" s="8">
        <f t="shared" si="38"/>
        <v>370</v>
      </c>
      <c r="M425" s="7"/>
      <c r="N425" s="6">
        <f t="shared" si="39"/>
        <v>0</v>
      </c>
      <c r="U425" s="13">
        <f t="shared" si="40"/>
        <v>5</v>
      </c>
      <c r="V425" s="13">
        <f t="shared" si="41"/>
        <v>370</v>
      </c>
    </row>
    <row r="426" spans="1:22" ht="16.5" customHeight="1">
      <c r="A426" s="1">
        <v>425</v>
      </c>
      <c r="B426" s="159"/>
      <c r="C426" s="155" t="s">
        <v>93</v>
      </c>
      <c r="D426" s="111">
        <v>0.4375</v>
      </c>
      <c r="E426" s="154" t="s">
        <v>302</v>
      </c>
      <c r="F426" s="161">
        <v>18</v>
      </c>
      <c r="G426" s="162">
        <v>10</v>
      </c>
      <c r="H426" s="102">
        <v>74</v>
      </c>
      <c r="I426" s="134"/>
      <c r="J426" s="1">
        <f t="shared" si="36"/>
        <v>1</v>
      </c>
      <c r="K426" s="8">
        <f t="shared" si="37"/>
        <v>10</v>
      </c>
      <c r="L426" s="8">
        <f t="shared" si="38"/>
        <v>740</v>
      </c>
      <c r="M426" s="7"/>
      <c r="N426" s="6">
        <f t="shared" si="39"/>
        <v>0</v>
      </c>
      <c r="U426" s="13">
        <f t="shared" si="40"/>
        <v>10</v>
      </c>
      <c r="V426" s="13">
        <f t="shared" si="41"/>
        <v>740</v>
      </c>
    </row>
    <row r="427" spans="1:22" ht="16.5" customHeight="1">
      <c r="A427" s="1">
        <v>426</v>
      </c>
      <c r="B427" s="159"/>
      <c r="C427" s="155" t="s">
        <v>95</v>
      </c>
      <c r="D427" s="111">
        <v>0.5625</v>
      </c>
      <c r="E427" s="159"/>
      <c r="F427" s="161">
        <v>10</v>
      </c>
      <c r="G427" s="162">
        <v>10</v>
      </c>
      <c r="H427" s="102">
        <v>74</v>
      </c>
      <c r="I427" s="134"/>
      <c r="J427" s="1">
        <f t="shared" si="36"/>
        <v>1</v>
      </c>
      <c r="K427" s="8">
        <f t="shared" si="37"/>
        <v>10</v>
      </c>
      <c r="L427" s="8">
        <f t="shared" si="38"/>
        <v>740</v>
      </c>
      <c r="M427" s="7"/>
      <c r="N427" s="6">
        <f t="shared" si="39"/>
        <v>0</v>
      </c>
      <c r="U427" s="13">
        <f t="shared" si="40"/>
        <v>10</v>
      </c>
      <c r="V427" s="13">
        <f t="shared" si="41"/>
        <v>740</v>
      </c>
    </row>
    <row r="428" spans="1:22" ht="16.5" customHeight="1">
      <c r="A428" s="1">
        <v>427</v>
      </c>
      <c r="B428" s="160"/>
      <c r="C428" s="155" t="s">
        <v>95</v>
      </c>
      <c r="D428" s="111">
        <v>0.64236111111111105</v>
      </c>
      <c r="E428" s="160"/>
      <c r="F428" s="161">
        <v>8</v>
      </c>
      <c r="G428" s="162">
        <v>10</v>
      </c>
      <c r="H428" s="102">
        <v>74</v>
      </c>
      <c r="I428" s="134"/>
      <c r="J428" s="1">
        <f t="shared" si="36"/>
        <v>1</v>
      </c>
      <c r="K428" s="8">
        <f t="shared" si="37"/>
        <v>10</v>
      </c>
      <c r="L428" s="8">
        <f t="shared" si="38"/>
        <v>740</v>
      </c>
      <c r="M428" s="7"/>
      <c r="N428" s="6">
        <f t="shared" si="39"/>
        <v>0</v>
      </c>
      <c r="U428" s="13">
        <f t="shared" si="40"/>
        <v>10</v>
      </c>
      <c r="V428" s="13">
        <f t="shared" si="41"/>
        <v>740</v>
      </c>
    </row>
    <row r="429" spans="1:22" ht="16.5" customHeight="1">
      <c r="A429" s="1">
        <v>428</v>
      </c>
      <c r="B429" s="128"/>
      <c r="C429" s="99"/>
      <c r="D429" s="100"/>
      <c r="E429" s="101"/>
      <c r="F429" s="106"/>
      <c r="G429" s="104"/>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4"/>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4"/>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4"/>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4"/>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4"/>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4"/>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4"/>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4"/>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4"/>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4"/>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4"/>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4"/>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4"/>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4"/>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4"/>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4"/>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4"/>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4"/>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4"/>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4"/>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4"/>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4"/>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4"/>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4"/>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4"/>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4"/>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4"/>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2"/>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2"/>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2"/>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2"/>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2"/>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2"/>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2"/>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2"/>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2"/>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2"/>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2"/>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2"/>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2"/>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2"/>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2"/>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2"/>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2"/>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2"/>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2"/>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2"/>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3"/>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3"/>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3"/>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3"/>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3"/>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3"/>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3"/>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3"/>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3"/>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3"/>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3"/>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3"/>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3"/>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3"/>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3"/>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29"/>
      <c r="C513" s="111"/>
      <c r="D513" s="112"/>
      <c r="E513" s="129"/>
      <c r="F513" s="106"/>
      <c r="G513" s="127"/>
      <c r="H513" s="114"/>
      <c r="I513" s="129"/>
      <c r="J513" s="1">
        <f t="shared" si="48"/>
        <v>0</v>
      </c>
      <c r="K513" s="8">
        <f t="shared" si="49"/>
        <v>0</v>
      </c>
      <c r="L513" s="8">
        <f t="shared" si="50"/>
        <v>0</v>
      </c>
      <c r="M513" s="7"/>
      <c r="N513" s="6">
        <f t="shared" si="51"/>
        <v>0</v>
      </c>
      <c r="U513" s="13">
        <f t="shared" si="46"/>
        <v>0</v>
      </c>
      <c r="V513" s="13">
        <f t="shared" si="47"/>
        <v>0</v>
      </c>
    </row>
    <row r="514" spans="1:22" ht="16.5" customHeight="1">
      <c r="A514" s="1">
        <v>513</v>
      </c>
      <c r="B514" s="129"/>
      <c r="C514" s="111"/>
      <c r="D514" s="112"/>
      <c r="E514" s="129"/>
      <c r="F514" s="106"/>
      <c r="G514" s="127"/>
      <c r="H514" s="114"/>
      <c r="I514" s="129"/>
      <c r="J514" s="1">
        <f t="shared" si="48"/>
        <v>0</v>
      </c>
      <c r="K514" s="8">
        <f t="shared" si="49"/>
        <v>0</v>
      </c>
      <c r="L514" s="8">
        <f t="shared" si="50"/>
        <v>0</v>
      </c>
      <c r="M514" s="7"/>
      <c r="N514" s="6">
        <f t="shared" si="51"/>
        <v>0</v>
      </c>
      <c r="U514" s="13">
        <f t="shared" si="46"/>
        <v>0</v>
      </c>
      <c r="V514" s="13">
        <f t="shared" si="47"/>
        <v>0</v>
      </c>
    </row>
    <row r="515" spans="1:22" ht="16.5" customHeight="1">
      <c r="A515" s="1">
        <v>514</v>
      </c>
      <c r="B515" s="129"/>
      <c r="C515" s="111"/>
      <c r="D515" s="112"/>
      <c r="E515" s="129"/>
      <c r="F515" s="106"/>
      <c r="G515" s="127"/>
      <c r="H515" s="114"/>
      <c r="I515" s="129"/>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29"/>
      <c r="C516" s="111"/>
      <c r="D516" s="112"/>
      <c r="E516" s="129"/>
      <c r="F516" s="106"/>
      <c r="G516" s="127"/>
      <c r="H516" s="114"/>
      <c r="I516" s="129"/>
      <c r="J516" s="1">
        <f t="shared" si="48"/>
        <v>0</v>
      </c>
      <c r="K516" s="8">
        <f t="shared" si="49"/>
        <v>0</v>
      </c>
      <c r="L516" s="8">
        <f t="shared" si="50"/>
        <v>0</v>
      </c>
      <c r="M516" s="7"/>
      <c r="N516" s="6">
        <f t="shared" si="51"/>
        <v>0</v>
      </c>
      <c r="U516" s="13">
        <f t="shared" si="52"/>
        <v>0</v>
      </c>
      <c r="V516" s="13">
        <f t="shared" si="53"/>
        <v>0</v>
      </c>
    </row>
    <row r="517" spans="1:22" ht="16.5" customHeight="1">
      <c r="A517" s="1">
        <v>516</v>
      </c>
      <c r="B517" s="130"/>
      <c r="C517" s="111"/>
      <c r="D517" s="112"/>
      <c r="E517" s="129"/>
      <c r="F517" s="106"/>
      <c r="G517" s="127"/>
      <c r="H517" s="114"/>
      <c r="I517" s="129"/>
      <c r="J517" s="1">
        <f t="shared" si="48"/>
        <v>0</v>
      </c>
      <c r="K517" s="8">
        <f t="shared" si="49"/>
        <v>0</v>
      </c>
      <c r="L517" s="8">
        <f t="shared" si="50"/>
        <v>0</v>
      </c>
      <c r="M517" s="7"/>
      <c r="N517" s="6">
        <f t="shared" si="51"/>
        <v>0</v>
      </c>
      <c r="U517" s="13">
        <f t="shared" si="52"/>
        <v>0</v>
      </c>
      <c r="V517" s="13">
        <f t="shared" si="53"/>
        <v>0</v>
      </c>
    </row>
    <row r="518" spans="1:22" ht="16.5" customHeight="1">
      <c r="A518" s="1">
        <v>517</v>
      </c>
      <c r="B518" s="130"/>
      <c r="C518" s="111"/>
      <c r="D518" s="112"/>
      <c r="E518" s="129"/>
      <c r="F518" s="106"/>
      <c r="G518" s="127"/>
      <c r="H518" s="114"/>
      <c r="I518" s="129"/>
      <c r="J518" s="1">
        <f t="shared" si="48"/>
        <v>0</v>
      </c>
      <c r="K518" s="8">
        <f t="shared" si="49"/>
        <v>0</v>
      </c>
      <c r="L518" s="8">
        <f t="shared" si="50"/>
        <v>0</v>
      </c>
      <c r="M518" s="7"/>
      <c r="N518" s="6">
        <f t="shared" si="51"/>
        <v>0</v>
      </c>
      <c r="U518" s="13">
        <f t="shared" si="52"/>
        <v>0</v>
      </c>
      <c r="V518" s="13">
        <f t="shared" si="53"/>
        <v>0</v>
      </c>
    </row>
    <row r="519" spans="1:22" ht="16.5" customHeight="1">
      <c r="A519" s="1">
        <v>518</v>
      </c>
      <c r="B519" s="130"/>
      <c r="C519" s="111"/>
      <c r="D519" s="112"/>
      <c r="E519" s="129"/>
      <c r="F519" s="106"/>
      <c r="G519" s="127"/>
      <c r="H519" s="114"/>
      <c r="I519" s="129"/>
      <c r="J519" s="1">
        <f t="shared" si="48"/>
        <v>0</v>
      </c>
      <c r="K519" s="8">
        <f t="shared" si="49"/>
        <v>0</v>
      </c>
      <c r="L519" s="8">
        <f t="shared" si="50"/>
        <v>0</v>
      </c>
      <c r="M519" s="7"/>
      <c r="N519" s="6">
        <f t="shared" si="51"/>
        <v>0</v>
      </c>
      <c r="U519" s="13">
        <f t="shared" si="52"/>
        <v>0</v>
      </c>
      <c r="V519" s="13">
        <f t="shared" si="53"/>
        <v>0</v>
      </c>
    </row>
    <row r="520" spans="1:22" ht="16.5" customHeight="1">
      <c r="A520" s="1">
        <v>519</v>
      </c>
      <c r="B520" s="130"/>
      <c r="C520" s="111"/>
      <c r="D520" s="112"/>
      <c r="E520" s="129"/>
      <c r="F520" s="106"/>
      <c r="G520" s="127"/>
      <c r="H520" s="114"/>
      <c r="I520" s="129"/>
      <c r="J520" s="1">
        <f t="shared" si="48"/>
        <v>0</v>
      </c>
      <c r="K520" s="8">
        <f t="shared" si="49"/>
        <v>0</v>
      </c>
      <c r="L520" s="8">
        <f t="shared" si="50"/>
        <v>0</v>
      </c>
      <c r="M520" s="7"/>
      <c r="N520" s="6">
        <f t="shared" si="51"/>
        <v>0</v>
      </c>
      <c r="U520" s="13">
        <f t="shared" si="52"/>
        <v>0</v>
      </c>
      <c r="V520" s="13">
        <f t="shared" si="53"/>
        <v>0</v>
      </c>
    </row>
    <row r="521" spans="1:22" ht="16.5" customHeight="1">
      <c r="A521" s="1">
        <v>520</v>
      </c>
      <c r="B521" s="130"/>
      <c r="C521" s="111"/>
      <c r="D521" s="112"/>
      <c r="E521" s="129"/>
      <c r="F521" s="106"/>
      <c r="G521" s="127"/>
      <c r="H521" s="114"/>
      <c r="I521" s="129"/>
      <c r="J521" s="1">
        <f t="shared" si="48"/>
        <v>0</v>
      </c>
      <c r="K521" s="8">
        <f t="shared" si="49"/>
        <v>0</v>
      </c>
      <c r="L521" s="8">
        <f t="shared" si="50"/>
        <v>0</v>
      </c>
      <c r="M521" s="7"/>
      <c r="N521" s="6">
        <f t="shared" si="51"/>
        <v>0</v>
      </c>
      <c r="U521" s="13">
        <f t="shared" si="52"/>
        <v>0</v>
      </c>
      <c r="V521" s="13">
        <f t="shared" si="53"/>
        <v>0</v>
      </c>
    </row>
    <row r="522" spans="1:22" ht="16.5" customHeight="1">
      <c r="A522" s="1">
        <v>521</v>
      </c>
      <c r="B522" s="130"/>
      <c r="C522" s="111"/>
      <c r="D522" s="112"/>
      <c r="E522" s="129"/>
      <c r="F522" s="106"/>
      <c r="G522" s="127"/>
      <c r="H522" s="114"/>
      <c r="I522" s="129"/>
      <c r="J522" s="1">
        <f t="shared" si="48"/>
        <v>0</v>
      </c>
      <c r="K522" s="8">
        <f t="shared" si="49"/>
        <v>0</v>
      </c>
      <c r="L522" s="8">
        <f t="shared" si="50"/>
        <v>0</v>
      </c>
      <c r="M522" s="7"/>
      <c r="N522" s="6">
        <f t="shared" si="51"/>
        <v>0</v>
      </c>
      <c r="U522" s="13">
        <f t="shared" si="52"/>
        <v>0</v>
      </c>
      <c r="V522" s="13">
        <f t="shared" si="53"/>
        <v>0</v>
      </c>
    </row>
    <row r="523" spans="1:22" ht="16.5" customHeight="1">
      <c r="A523" s="1">
        <v>522</v>
      </c>
      <c r="B523" s="130"/>
      <c r="C523" s="111"/>
      <c r="D523" s="112"/>
      <c r="E523" s="129"/>
      <c r="F523" s="106"/>
      <c r="G523" s="127"/>
      <c r="H523" s="114"/>
      <c r="I523" s="129"/>
      <c r="J523" s="1">
        <f t="shared" si="48"/>
        <v>0</v>
      </c>
      <c r="K523" s="8">
        <f t="shared" si="49"/>
        <v>0</v>
      </c>
      <c r="L523" s="8">
        <f t="shared" si="50"/>
        <v>0</v>
      </c>
      <c r="M523" s="7"/>
      <c r="N523" s="6">
        <f t="shared" si="51"/>
        <v>0</v>
      </c>
      <c r="U523" s="13">
        <f t="shared" si="52"/>
        <v>0</v>
      </c>
      <c r="V523" s="13">
        <f t="shared" si="53"/>
        <v>0</v>
      </c>
    </row>
    <row r="524" spans="1:22" ht="16.5" customHeight="1">
      <c r="A524" s="1">
        <v>523</v>
      </c>
      <c r="B524" s="130"/>
      <c r="C524" s="111"/>
      <c r="D524" s="112"/>
      <c r="E524" s="129"/>
      <c r="F524" s="106"/>
      <c r="G524" s="127"/>
      <c r="H524" s="114"/>
      <c r="I524" s="129"/>
      <c r="J524" s="1">
        <f t="shared" si="48"/>
        <v>0</v>
      </c>
      <c r="K524" s="8">
        <f t="shared" si="49"/>
        <v>0</v>
      </c>
      <c r="L524" s="8">
        <f t="shared" si="50"/>
        <v>0</v>
      </c>
      <c r="M524" s="7"/>
      <c r="N524" s="6">
        <f t="shared" si="51"/>
        <v>0</v>
      </c>
      <c r="U524" s="13">
        <f t="shared" si="52"/>
        <v>0</v>
      </c>
      <c r="V524" s="13">
        <f t="shared" si="53"/>
        <v>0</v>
      </c>
    </row>
    <row r="525" spans="1:22" ht="16.5" customHeight="1">
      <c r="A525" s="1">
        <v>524</v>
      </c>
      <c r="B525" s="130"/>
      <c r="C525" s="111"/>
      <c r="D525" s="112"/>
      <c r="E525" s="129"/>
      <c r="F525" s="106"/>
      <c r="G525" s="127"/>
      <c r="H525" s="114"/>
      <c r="I525" s="129"/>
      <c r="J525" s="1">
        <f t="shared" si="48"/>
        <v>0</v>
      </c>
      <c r="K525" s="8">
        <f t="shared" si="49"/>
        <v>0</v>
      </c>
      <c r="L525" s="8">
        <f t="shared" si="50"/>
        <v>0</v>
      </c>
      <c r="M525" s="7"/>
      <c r="N525" s="6">
        <f t="shared" si="51"/>
        <v>0</v>
      </c>
      <c r="U525" s="13">
        <f t="shared" si="52"/>
        <v>0</v>
      </c>
      <c r="V525" s="13">
        <f t="shared" si="53"/>
        <v>0</v>
      </c>
    </row>
    <row r="526" spans="1:22">
      <c r="A526" s="1">
        <v>525</v>
      </c>
      <c r="B526" s="130"/>
      <c r="C526" s="111"/>
      <c r="D526" s="112"/>
      <c r="E526" s="129"/>
      <c r="F526" s="106"/>
      <c r="G526" s="127"/>
      <c r="H526" s="114"/>
      <c r="I526" s="129"/>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0"/>
      <c r="C527" s="111"/>
      <c r="D527" s="112"/>
      <c r="E527" s="129"/>
      <c r="F527" s="106"/>
      <c r="G527" s="127"/>
      <c r="H527" s="114"/>
      <c r="I527" s="129"/>
      <c r="J527" s="1">
        <f t="shared" si="54"/>
        <v>0</v>
      </c>
      <c r="K527" s="8">
        <f t="shared" si="55"/>
        <v>0</v>
      </c>
      <c r="L527" s="8">
        <f t="shared" si="56"/>
        <v>0</v>
      </c>
      <c r="M527" s="7"/>
      <c r="N527" s="6">
        <f t="shared" si="57"/>
        <v>0</v>
      </c>
      <c r="U527" s="13">
        <f t="shared" si="58"/>
        <v>0</v>
      </c>
      <c r="V527" s="13">
        <f t="shared" si="59"/>
        <v>0</v>
      </c>
    </row>
    <row r="528" spans="1:22" ht="15" customHeight="1">
      <c r="A528" s="1">
        <v>527</v>
      </c>
      <c r="B528" s="130"/>
      <c r="C528" s="111"/>
      <c r="D528" s="112"/>
      <c r="E528" s="129"/>
      <c r="F528" s="106"/>
      <c r="G528" s="127"/>
      <c r="H528" s="114"/>
      <c r="I528" s="129"/>
      <c r="J528" s="1">
        <f t="shared" si="54"/>
        <v>0</v>
      </c>
      <c r="K528" s="8">
        <f t="shared" si="55"/>
        <v>0</v>
      </c>
      <c r="L528" s="8">
        <f t="shared" si="56"/>
        <v>0</v>
      </c>
      <c r="M528" s="7"/>
      <c r="N528" s="6">
        <f t="shared" si="57"/>
        <v>0</v>
      </c>
      <c r="U528" s="13">
        <f t="shared" si="58"/>
        <v>0</v>
      </c>
      <c r="V528" s="13">
        <f t="shared" si="59"/>
        <v>0</v>
      </c>
    </row>
    <row r="529" spans="1:22">
      <c r="A529" s="1">
        <v>528</v>
      </c>
      <c r="B529" s="130"/>
      <c r="C529" s="111"/>
      <c r="D529" s="112"/>
      <c r="E529" s="129"/>
      <c r="F529" s="106"/>
      <c r="G529" s="127"/>
      <c r="H529" s="114"/>
      <c r="I529" s="129"/>
      <c r="J529" s="1">
        <f t="shared" si="54"/>
        <v>0</v>
      </c>
      <c r="K529" s="8">
        <f t="shared" si="55"/>
        <v>0</v>
      </c>
      <c r="L529" s="8">
        <f t="shared" si="56"/>
        <v>0</v>
      </c>
      <c r="M529" s="7"/>
      <c r="N529" s="6">
        <f t="shared" si="57"/>
        <v>0</v>
      </c>
      <c r="U529" s="13">
        <f t="shared" si="58"/>
        <v>0</v>
      </c>
      <c r="V529" s="13">
        <f t="shared" si="59"/>
        <v>0</v>
      </c>
    </row>
    <row r="530" spans="1:22">
      <c r="A530" s="1">
        <v>529</v>
      </c>
      <c r="B530" s="130"/>
      <c r="C530" s="111"/>
      <c r="D530" s="112"/>
      <c r="E530" s="129"/>
      <c r="F530" s="106"/>
      <c r="G530" s="127"/>
      <c r="H530" s="114"/>
      <c r="I530" s="129"/>
      <c r="J530" s="1">
        <f t="shared" si="54"/>
        <v>0</v>
      </c>
      <c r="K530" s="8">
        <f t="shared" si="55"/>
        <v>0</v>
      </c>
      <c r="L530" s="8">
        <f t="shared" si="56"/>
        <v>0</v>
      </c>
      <c r="M530" s="7"/>
      <c r="N530" s="6">
        <f t="shared" si="57"/>
        <v>0</v>
      </c>
      <c r="U530" s="13">
        <f t="shared" si="58"/>
        <v>0</v>
      </c>
      <c r="V530" s="13">
        <f t="shared" si="59"/>
        <v>0</v>
      </c>
    </row>
    <row r="531" spans="1:22">
      <c r="A531" s="1">
        <v>530</v>
      </c>
      <c r="B531" s="130"/>
      <c r="C531" s="111"/>
      <c r="D531" s="112"/>
      <c r="E531" s="129"/>
      <c r="F531" s="106"/>
      <c r="G531" s="127"/>
      <c r="H531" s="114"/>
      <c r="I531" s="129"/>
      <c r="J531" s="1">
        <f t="shared" si="54"/>
        <v>0</v>
      </c>
      <c r="K531" s="8">
        <f t="shared" si="55"/>
        <v>0</v>
      </c>
      <c r="L531" s="8">
        <f t="shared" si="56"/>
        <v>0</v>
      </c>
      <c r="M531" s="7"/>
      <c r="N531" s="6">
        <f t="shared" si="57"/>
        <v>0</v>
      </c>
      <c r="U531" s="13">
        <f t="shared" si="58"/>
        <v>0</v>
      </c>
      <c r="V531" s="13">
        <f t="shared" si="59"/>
        <v>0</v>
      </c>
    </row>
    <row r="532" spans="1:22">
      <c r="A532" s="1">
        <v>531</v>
      </c>
      <c r="B532" s="130"/>
      <c r="C532" s="111"/>
      <c r="D532" s="112"/>
      <c r="E532" s="129"/>
      <c r="F532" s="106"/>
      <c r="G532" s="127"/>
      <c r="H532" s="114"/>
      <c r="I532" s="129"/>
      <c r="J532" s="1">
        <f t="shared" si="54"/>
        <v>0</v>
      </c>
      <c r="K532" s="8">
        <f t="shared" si="55"/>
        <v>0</v>
      </c>
      <c r="L532" s="8">
        <f t="shared" si="56"/>
        <v>0</v>
      </c>
      <c r="M532" s="7"/>
      <c r="N532" s="6">
        <f t="shared" si="57"/>
        <v>0</v>
      </c>
      <c r="U532" s="13">
        <f t="shared" si="58"/>
        <v>0</v>
      </c>
      <c r="V532" s="13">
        <f t="shared" si="59"/>
        <v>0</v>
      </c>
    </row>
    <row r="533" spans="1:22">
      <c r="A533" s="1">
        <v>532</v>
      </c>
      <c r="B533" s="130"/>
      <c r="C533" s="111"/>
      <c r="D533" s="112"/>
      <c r="E533" s="129"/>
      <c r="F533" s="106"/>
      <c r="G533" s="127"/>
      <c r="H533" s="114"/>
      <c r="I533" s="129"/>
      <c r="J533" s="1">
        <f t="shared" si="54"/>
        <v>0</v>
      </c>
      <c r="K533" s="8">
        <f t="shared" si="55"/>
        <v>0</v>
      </c>
      <c r="L533" s="8">
        <f t="shared" si="56"/>
        <v>0</v>
      </c>
      <c r="M533" s="7"/>
      <c r="N533" s="6">
        <f t="shared" si="57"/>
        <v>0</v>
      </c>
      <c r="U533" s="13">
        <f t="shared" si="58"/>
        <v>0</v>
      </c>
      <c r="V533" s="13">
        <f t="shared" si="59"/>
        <v>0</v>
      </c>
    </row>
    <row r="534" spans="1:22">
      <c r="A534" s="1">
        <v>533</v>
      </c>
      <c r="B534" s="130"/>
      <c r="C534" s="111"/>
      <c r="D534" s="112"/>
      <c r="E534" s="129"/>
      <c r="F534" s="106"/>
      <c r="G534" s="127"/>
      <c r="H534" s="114"/>
      <c r="I534" s="129"/>
      <c r="J534" s="1">
        <f>ROUNDUP(F534/20,0)</f>
        <v>0</v>
      </c>
      <c r="K534" s="8">
        <f t="shared" si="55"/>
        <v>0</v>
      </c>
      <c r="L534" s="8">
        <f t="shared" si="56"/>
        <v>0</v>
      </c>
      <c r="M534" s="7"/>
      <c r="N534" s="6">
        <f t="shared" si="57"/>
        <v>0</v>
      </c>
      <c r="U534" s="13">
        <f t="shared" si="58"/>
        <v>0</v>
      </c>
      <c r="V534" s="13">
        <f t="shared" si="59"/>
        <v>0</v>
      </c>
    </row>
    <row r="535" spans="1:22">
      <c r="A535" s="1">
        <v>534</v>
      </c>
      <c r="B535" s="130"/>
      <c r="C535" s="111"/>
      <c r="D535" s="112"/>
      <c r="E535" s="129"/>
      <c r="F535" s="106"/>
      <c r="G535" s="127"/>
      <c r="H535" s="114"/>
      <c r="I535" s="129"/>
      <c r="J535" s="1">
        <f t="shared" si="54"/>
        <v>0</v>
      </c>
      <c r="K535" s="8">
        <f t="shared" si="55"/>
        <v>0</v>
      </c>
      <c r="L535" s="8">
        <f t="shared" si="56"/>
        <v>0</v>
      </c>
      <c r="M535" s="7"/>
      <c r="N535" s="6">
        <f t="shared" si="57"/>
        <v>0</v>
      </c>
      <c r="U535" s="13">
        <f t="shared" si="58"/>
        <v>0</v>
      </c>
      <c r="V535" s="13">
        <f t="shared" si="59"/>
        <v>0</v>
      </c>
    </row>
    <row r="536" spans="1:22">
      <c r="A536" s="1">
        <v>535</v>
      </c>
      <c r="B536" s="130"/>
      <c r="C536" s="111"/>
      <c r="D536" s="112"/>
      <c r="E536" s="129"/>
      <c r="F536" s="106"/>
      <c r="G536" s="127"/>
      <c r="H536" s="114"/>
      <c r="I536" s="129"/>
      <c r="J536" s="1">
        <f t="shared" si="54"/>
        <v>0</v>
      </c>
      <c r="K536" s="8">
        <f t="shared" si="55"/>
        <v>0</v>
      </c>
      <c r="L536" s="8">
        <f t="shared" si="56"/>
        <v>0</v>
      </c>
      <c r="M536" s="7"/>
      <c r="N536" s="6">
        <f t="shared" si="57"/>
        <v>0</v>
      </c>
      <c r="U536" s="13">
        <f t="shared" si="58"/>
        <v>0</v>
      </c>
      <c r="V536" s="13">
        <f t="shared" si="59"/>
        <v>0</v>
      </c>
    </row>
    <row r="537" spans="1:22" ht="15" customHeight="1">
      <c r="A537" s="1">
        <v>536</v>
      </c>
      <c r="B537" s="130"/>
      <c r="C537" s="111"/>
      <c r="D537" s="112"/>
      <c r="E537" s="129"/>
      <c r="F537" s="106"/>
      <c r="G537" s="127"/>
      <c r="H537" s="114"/>
      <c r="I537" s="129"/>
      <c r="J537" s="1">
        <f t="shared" si="54"/>
        <v>0</v>
      </c>
      <c r="K537" s="8">
        <f t="shared" si="55"/>
        <v>0</v>
      </c>
      <c r="L537" s="8">
        <f t="shared" si="56"/>
        <v>0</v>
      </c>
      <c r="M537" s="7"/>
      <c r="N537" s="6">
        <f t="shared" si="57"/>
        <v>0</v>
      </c>
      <c r="U537" s="13">
        <f t="shared" si="58"/>
        <v>0</v>
      </c>
      <c r="V537" s="13">
        <f t="shared" si="59"/>
        <v>0</v>
      </c>
    </row>
    <row r="538" spans="1:22">
      <c r="A538" s="1">
        <v>537</v>
      </c>
      <c r="B538" s="130"/>
      <c r="C538" s="111"/>
      <c r="D538" s="112"/>
      <c r="E538" s="129"/>
      <c r="F538" s="106"/>
      <c r="G538" s="127"/>
      <c r="H538" s="114"/>
      <c r="I538" s="129"/>
      <c r="J538" s="1">
        <f t="shared" si="54"/>
        <v>0</v>
      </c>
      <c r="K538" s="8">
        <f t="shared" si="55"/>
        <v>0</v>
      </c>
      <c r="L538" s="8">
        <f t="shared" si="56"/>
        <v>0</v>
      </c>
      <c r="M538" s="7"/>
      <c r="N538" s="6">
        <f t="shared" si="57"/>
        <v>0</v>
      </c>
      <c r="U538" s="13">
        <f t="shared" si="58"/>
        <v>0</v>
      </c>
      <c r="V538" s="13">
        <f t="shared" si="59"/>
        <v>0</v>
      </c>
    </row>
    <row r="539" spans="1:22">
      <c r="A539" s="1">
        <v>538</v>
      </c>
      <c r="B539" s="130"/>
      <c r="C539" s="111"/>
      <c r="D539" s="112"/>
      <c r="E539" s="129"/>
      <c r="F539" s="106"/>
      <c r="G539" s="127"/>
      <c r="H539" s="114"/>
      <c r="I539" s="129"/>
      <c r="J539" s="1">
        <f t="shared" si="54"/>
        <v>0</v>
      </c>
      <c r="K539" s="8">
        <f t="shared" si="55"/>
        <v>0</v>
      </c>
      <c r="L539" s="8">
        <f t="shared" si="56"/>
        <v>0</v>
      </c>
      <c r="M539" s="7"/>
      <c r="N539" s="6">
        <f t="shared" si="57"/>
        <v>0</v>
      </c>
      <c r="U539" s="13">
        <f t="shared" si="58"/>
        <v>0</v>
      </c>
      <c r="V539" s="13">
        <f t="shared" si="59"/>
        <v>0</v>
      </c>
    </row>
    <row r="540" spans="1:22">
      <c r="A540" s="1">
        <v>539</v>
      </c>
      <c r="B540" s="130"/>
      <c r="C540" s="111"/>
      <c r="D540" s="112"/>
      <c r="E540" s="129"/>
      <c r="F540" s="106"/>
      <c r="G540" s="127"/>
      <c r="H540" s="114"/>
      <c r="I540" s="129"/>
      <c r="J540" s="1">
        <f t="shared" si="54"/>
        <v>0</v>
      </c>
      <c r="K540" s="8">
        <f t="shared" si="55"/>
        <v>0</v>
      </c>
      <c r="L540" s="8">
        <f t="shared" si="56"/>
        <v>0</v>
      </c>
      <c r="M540" s="7"/>
      <c r="N540" s="6">
        <f t="shared" si="57"/>
        <v>0</v>
      </c>
      <c r="U540" s="13">
        <f t="shared" si="58"/>
        <v>0</v>
      </c>
      <c r="V540" s="13">
        <f t="shared" si="59"/>
        <v>0</v>
      </c>
    </row>
    <row r="541" spans="1:22">
      <c r="A541" s="1">
        <v>540</v>
      </c>
      <c r="B541" s="130"/>
      <c r="C541" s="111"/>
      <c r="D541" s="112"/>
      <c r="E541" s="129"/>
      <c r="F541" s="106"/>
      <c r="G541" s="127"/>
      <c r="H541" s="114"/>
      <c r="I541" s="129"/>
      <c r="J541" s="1">
        <f t="shared" si="54"/>
        <v>0</v>
      </c>
      <c r="K541" s="8">
        <f t="shared" si="55"/>
        <v>0</v>
      </c>
      <c r="L541" s="8">
        <f t="shared" si="56"/>
        <v>0</v>
      </c>
      <c r="M541" s="7"/>
      <c r="N541" s="6">
        <f t="shared" si="57"/>
        <v>0</v>
      </c>
      <c r="U541" s="13">
        <f t="shared" si="58"/>
        <v>0</v>
      </c>
      <c r="V541" s="13">
        <f t="shared" si="59"/>
        <v>0</v>
      </c>
    </row>
    <row r="542" spans="1:22">
      <c r="A542" s="1">
        <v>541</v>
      </c>
      <c r="B542" s="130"/>
      <c r="C542" s="111"/>
      <c r="D542" s="112"/>
      <c r="E542" s="129"/>
      <c r="F542" s="106"/>
      <c r="G542" s="127"/>
      <c r="H542" s="114"/>
      <c r="I542" s="129"/>
      <c r="J542" s="1">
        <f t="shared" si="54"/>
        <v>0</v>
      </c>
      <c r="K542" s="8">
        <f t="shared" si="55"/>
        <v>0</v>
      </c>
      <c r="L542" s="8">
        <f t="shared" si="56"/>
        <v>0</v>
      </c>
      <c r="M542" s="7"/>
      <c r="N542" s="6">
        <f t="shared" si="57"/>
        <v>0</v>
      </c>
      <c r="U542" s="13">
        <f t="shared" si="58"/>
        <v>0</v>
      </c>
      <c r="V542" s="13">
        <f t="shared" si="59"/>
        <v>0</v>
      </c>
    </row>
    <row r="543" spans="1:22">
      <c r="A543" s="1">
        <v>542</v>
      </c>
      <c r="B543" s="130"/>
      <c r="C543" s="111"/>
      <c r="D543" s="112"/>
      <c r="E543" s="129"/>
      <c r="F543" s="106"/>
      <c r="G543" s="127"/>
      <c r="H543" s="114"/>
      <c r="I543" s="129"/>
      <c r="J543" s="1">
        <f t="shared" si="54"/>
        <v>0</v>
      </c>
      <c r="K543" s="8">
        <f t="shared" si="55"/>
        <v>0</v>
      </c>
      <c r="L543" s="8">
        <f t="shared" si="56"/>
        <v>0</v>
      </c>
      <c r="M543" s="7"/>
      <c r="N543" s="6">
        <f t="shared" si="57"/>
        <v>0</v>
      </c>
      <c r="U543" s="13">
        <f t="shared" si="58"/>
        <v>0</v>
      </c>
      <c r="V543" s="13">
        <f t="shared" si="59"/>
        <v>0</v>
      </c>
    </row>
    <row r="544" spans="1:22">
      <c r="A544" s="1">
        <v>543</v>
      </c>
      <c r="B544" s="130"/>
      <c r="C544" s="111"/>
      <c r="D544" s="112"/>
      <c r="E544" s="129"/>
      <c r="F544" s="106"/>
      <c r="G544" s="127"/>
      <c r="H544" s="114"/>
      <c r="I544" s="129"/>
      <c r="J544" s="1">
        <f t="shared" si="54"/>
        <v>0</v>
      </c>
      <c r="K544" s="8">
        <f t="shared" si="55"/>
        <v>0</v>
      </c>
      <c r="L544" s="8">
        <f t="shared" si="56"/>
        <v>0</v>
      </c>
      <c r="M544" s="7"/>
      <c r="N544" s="6">
        <f t="shared" si="57"/>
        <v>0</v>
      </c>
      <c r="U544" s="13">
        <f t="shared" si="58"/>
        <v>0</v>
      </c>
      <c r="V544" s="13">
        <f t="shared" si="59"/>
        <v>0</v>
      </c>
    </row>
    <row r="545" spans="1:22">
      <c r="A545" s="1">
        <v>544</v>
      </c>
      <c r="B545" s="130"/>
      <c r="C545" s="111"/>
      <c r="D545" s="112"/>
      <c r="E545" s="129"/>
      <c r="F545" s="106"/>
      <c r="G545" s="127"/>
      <c r="H545" s="114"/>
      <c r="I545" s="129"/>
      <c r="J545" s="1">
        <f t="shared" si="54"/>
        <v>0</v>
      </c>
      <c r="K545" s="8">
        <f t="shared" si="55"/>
        <v>0</v>
      </c>
      <c r="L545" s="8">
        <f t="shared" si="56"/>
        <v>0</v>
      </c>
      <c r="M545" s="7"/>
      <c r="N545" s="6">
        <f t="shared" si="57"/>
        <v>0</v>
      </c>
      <c r="U545" s="13">
        <f t="shared" si="58"/>
        <v>0</v>
      </c>
      <c r="V545" s="13">
        <f t="shared" si="59"/>
        <v>0</v>
      </c>
    </row>
    <row r="546" spans="1:22" ht="15" customHeight="1">
      <c r="A546" s="1">
        <v>545</v>
      </c>
      <c r="B546" s="130"/>
      <c r="C546" s="111"/>
      <c r="D546" s="112"/>
      <c r="E546" s="129"/>
      <c r="F546" s="106"/>
      <c r="G546" s="127"/>
      <c r="H546" s="114"/>
      <c r="I546" s="129"/>
      <c r="J546" s="1">
        <f t="shared" si="54"/>
        <v>0</v>
      </c>
      <c r="K546" s="8">
        <f t="shared" si="55"/>
        <v>0</v>
      </c>
      <c r="L546" s="8">
        <f t="shared" si="56"/>
        <v>0</v>
      </c>
      <c r="M546" s="7"/>
      <c r="N546" s="6">
        <f t="shared" si="57"/>
        <v>0</v>
      </c>
      <c r="U546" s="13">
        <f t="shared" si="58"/>
        <v>0</v>
      </c>
      <c r="V546" s="13">
        <f t="shared" si="59"/>
        <v>0</v>
      </c>
    </row>
    <row r="547" spans="1:22">
      <c r="A547" s="1">
        <v>546</v>
      </c>
      <c r="B547" s="130"/>
      <c r="C547" s="111"/>
      <c r="D547" s="112"/>
      <c r="E547" s="129"/>
      <c r="F547" s="106"/>
      <c r="G547" s="127"/>
      <c r="H547" s="114"/>
      <c r="I547" s="129"/>
      <c r="J547" s="1">
        <f t="shared" si="54"/>
        <v>0</v>
      </c>
      <c r="K547" s="8">
        <f t="shared" si="55"/>
        <v>0</v>
      </c>
      <c r="L547" s="8">
        <f t="shared" si="56"/>
        <v>0</v>
      </c>
      <c r="M547" s="7"/>
      <c r="N547" s="6">
        <f t="shared" si="57"/>
        <v>0</v>
      </c>
      <c r="U547" s="13">
        <f t="shared" si="58"/>
        <v>0</v>
      </c>
      <c r="V547" s="13">
        <f t="shared" si="59"/>
        <v>0</v>
      </c>
    </row>
    <row r="548" spans="1:22">
      <c r="A548" s="1">
        <v>547</v>
      </c>
      <c r="B548" s="130"/>
      <c r="C548" s="111"/>
      <c r="D548" s="112"/>
      <c r="E548" s="129"/>
      <c r="F548" s="106"/>
      <c r="G548" s="127"/>
      <c r="H548" s="114"/>
      <c r="I548" s="129"/>
      <c r="J548" s="1">
        <f t="shared" si="54"/>
        <v>0</v>
      </c>
      <c r="K548" s="8">
        <f t="shared" si="55"/>
        <v>0</v>
      </c>
      <c r="L548" s="8">
        <f t="shared" si="56"/>
        <v>0</v>
      </c>
      <c r="M548" s="7"/>
      <c r="N548" s="6">
        <f t="shared" si="57"/>
        <v>0</v>
      </c>
      <c r="U548" s="13">
        <f t="shared" si="58"/>
        <v>0</v>
      </c>
      <c r="V548" s="13">
        <f t="shared" si="59"/>
        <v>0</v>
      </c>
    </row>
    <row r="549" spans="1:22">
      <c r="A549" s="1">
        <v>548</v>
      </c>
      <c r="B549" s="130"/>
      <c r="C549" s="111"/>
      <c r="D549" s="112"/>
      <c r="E549" s="129"/>
      <c r="F549" s="106"/>
      <c r="G549" s="127"/>
      <c r="H549" s="114"/>
      <c r="I549" s="129"/>
      <c r="J549" s="1">
        <f t="shared" si="54"/>
        <v>0</v>
      </c>
      <c r="K549" s="8">
        <f t="shared" si="55"/>
        <v>0</v>
      </c>
      <c r="L549" s="8">
        <f t="shared" si="56"/>
        <v>0</v>
      </c>
      <c r="M549" s="7"/>
      <c r="N549" s="6">
        <f t="shared" si="57"/>
        <v>0</v>
      </c>
      <c r="U549" s="13">
        <f t="shared" si="58"/>
        <v>0</v>
      </c>
      <c r="V549" s="13">
        <f t="shared" si="59"/>
        <v>0</v>
      </c>
    </row>
    <row r="550" spans="1:22">
      <c r="A550" s="1">
        <v>549</v>
      </c>
      <c r="B550" s="130"/>
      <c r="C550" s="111"/>
      <c r="D550" s="112"/>
      <c r="E550" s="129"/>
      <c r="F550" s="106"/>
      <c r="G550" s="127"/>
      <c r="H550" s="114"/>
      <c r="I550" s="129"/>
      <c r="J550" s="1">
        <f t="shared" si="54"/>
        <v>0</v>
      </c>
      <c r="K550" s="8">
        <f t="shared" si="55"/>
        <v>0</v>
      </c>
      <c r="L550" s="8">
        <f t="shared" si="56"/>
        <v>0</v>
      </c>
      <c r="M550" s="7"/>
      <c r="N550" s="6">
        <f t="shared" si="57"/>
        <v>0</v>
      </c>
      <c r="U550" s="13">
        <f t="shared" si="58"/>
        <v>0</v>
      </c>
      <c r="V550" s="13">
        <f t="shared" si="59"/>
        <v>0</v>
      </c>
    </row>
    <row r="551" spans="1:22">
      <c r="A551" s="1">
        <v>550</v>
      </c>
      <c r="B551" s="130"/>
      <c r="C551" s="111"/>
      <c r="D551" s="112"/>
      <c r="E551" s="129"/>
      <c r="F551" s="106"/>
      <c r="G551" s="127"/>
      <c r="H551" s="114"/>
      <c r="I551" s="129"/>
      <c r="J551" s="1">
        <f t="shared" si="54"/>
        <v>0</v>
      </c>
      <c r="K551" s="8">
        <f t="shared" si="55"/>
        <v>0</v>
      </c>
      <c r="L551" s="8">
        <f t="shared" si="56"/>
        <v>0</v>
      </c>
      <c r="M551" s="7"/>
      <c r="N551" s="6">
        <f t="shared" si="57"/>
        <v>0</v>
      </c>
      <c r="U551" s="13">
        <f t="shared" si="58"/>
        <v>0</v>
      </c>
      <c r="V551" s="13">
        <f t="shared" si="59"/>
        <v>0</v>
      </c>
    </row>
    <row r="552" spans="1:22">
      <c r="A552" s="1">
        <v>551</v>
      </c>
      <c r="B552" s="130"/>
      <c r="C552" s="111"/>
      <c r="D552" s="112"/>
      <c r="E552" s="129"/>
      <c r="F552" s="106"/>
      <c r="G552" s="127"/>
      <c r="H552" s="114"/>
      <c r="I552" s="129"/>
      <c r="J552" s="1">
        <f t="shared" si="54"/>
        <v>0</v>
      </c>
      <c r="K552" s="8">
        <f t="shared" si="55"/>
        <v>0</v>
      </c>
      <c r="L552" s="8">
        <f t="shared" si="56"/>
        <v>0</v>
      </c>
      <c r="M552" s="7"/>
      <c r="N552" s="6">
        <f t="shared" si="57"/>
        <v>0</v>
      </c>
      <c r="U552" s="13">
        <f t="shared" si="58"/>
        <v>0</v>
      </c>
      <c r="V552" s="13">
        <f t="shared" si="59"/>
        <v>0</v>
      </c>
    </row>
    <row r="553" spans="1:22">
      <c r="A553" s="1">
        <v>552</v>
      </c>
      <c r="B553" s="130"/>
      <c r="C553" s="111"/>
      <c r="D553" s="112"/>
      <c r="E553" s="129"/>
      <c r="F553" s="106"/>
      <c r="G553" s="127"/>
      <c r="H553" s="114"/>
      <c r="I553" s="129"/>
      <c r="J553" s="1">
        <f t="shared" si="54"/>
        <v>0</v>
      </c>
      <c r="K553" s="8">
        <f t="shared" si="55"/>
        <v>0</v>
      </c>
      <c r="L553" s="8">
        <f t="shared" si="56"/>
        <v>0</v>
      </c>
      <c r="M553" s="7"/>
      <c r="N553" s="6">
        <f t="shared" si="57"/>
        <v>0</v>
      </c>
      <c r="U553" s="13">
        <f t="shared" si="58"/>
        <v>0</v>
      </c>
      <c r="V553" s="13">
        <f t="shared" si="59"/>
        <v>0</v>
      </c>
    </row>
    <row r="554" spans="1:22">
      <c r="A554" s="1">
        <v>553</v>
      </c>
      <c r="B554" s="130"/>
      <c r="C554" s="111"/>
      <c r="D554" s="112"/>
      <c r="E554" s="129"/>
      <c r="F554" s="106"/>
      <c r="G554" s="127"/>
      <c r="H554" s="114"/>
      <c r="I554" s="129"/>
      <c r="J554" s="1">
        <f t="shared" si="54"/>
        <v>0</v>
      </c>
      <c r="K554" s="8">
        <f t="shared" si="55"/>
        <v>0</v>
      </c>
      <c r="L554" s="8">
        <f t="shared" si="56"/>
        <v>0</v>
      </c>
      <c r="M554" s="7"/>
      <c r="N554" s="6">
        <f t="shared" si="57"/>
        <v>0</v>
      </c>
      <c r="U554" s="13">
        <f t="shared" si="58"/>
        <v>0</v>
      </c>
      <c r="V554" s="13">
        <f t="shared" si="59"/>
        <v>0</v>
      </c>
    </row>
    <row r="555" spans="1:22" ht="15" customHeight="1">
      <c r="A555" s="1">
        <v>554</v>
      </c>
      <c r="B555" s="130"/>
      <c r="C555" s="111"/>
      <c r="D555" s="112"/>
      <c r="E555" s="129"/>
      <c r="F555" s="106"/>
      <c r="G555" s="127"/>
      <c r="H555" s="114"/>
      <c r="I555" s="129"/>
      <c r="J555" s="1">
        <f t="shared" si="54"/>
        <v>0</v>
      </c>
      <c r="K555" s="8">
        <f t="shared" si="55"/>
        <v>0</v>
      </c>
      <c r="L555" s="8">
        <f t="shared" si="56"/>
        <v>0</v>
      </c>
      <c r="M555" s="7"/>
      <c r="N555" s="6">
        <f t="shared" si="57"/>
        <v>0</v>
      </c>
      <c r="U555" s="13">
        <f t="shared" si="58"/>
        <v>0</v>
      </c>
      <c r="V555" s="13">
        <f t="shared" si="59"/>
        <v>0</v>
      </c>
    </row>
    <row r="556" spans="1:22">
      <c r="A556" s="1">
        <v>555</v>
      </c>
      <c r="B556" s="130"/>
      <c r="C556" s="111"/>
      <c r="D556" s="112"/>
      <c r="E556" s="129"/>
      <c r="F556" s="106"/>
      <c r="G556" s="127"/>
      <c r="H556" s="114"/>
      <c r="I556" s="129"/>
      <c r="J556" s="1">
        <f t="shared" si="54"/>
        <v>0</v>
      </c>
      <c r="K556" s="8">
        <f t="shared" si="55"/>
        <v>0</v>
      </c>
      <c r="L556" s="8">
        <f t="shared" si="56"/>
        <v>0</v>
      </c>
      <c r="M556" s="7"/>
      <c r="N556" s="6">
        <f t="shared" si="57"/>
        <v>0</v>
      </c>
      <c r="U556" s="13">
        <f t="shared" si="58"/>
        <v>0</v>
      </c>
      <c r="V556" s="13">
        <f t="shared" si="59"/>
        <v>0</v>
      </c>
    </row>
    <row r="557" spans="1:22">
      <c r="A557" s="1">
        <v>556</v>
      </c>
      <c r="B557" s="130"/>
      <c r="C557" s="111"/>
      <c r="D557" s="112"/>
      <c r="E557" s="129"/>
      <c r="F557" s="106"/>
      <c r="G557" s="127"/>
      <c r="H557" s="114"/>
      <c r="I557" s="129"/>
      <c r="J557" s="1">
        <f t="shared" si="54"/>
        <v>0</v>
      </c>
      <c r="K557" s="8">
        <f t="shared" si="55"/>
        <v>0</v>
      </c>
      <c r="L557" s="8">
        <f t="shared" si="56"/>
        <v>0</v>
      </c>
      <c r="M557" s="7"/>
      <c r="N557" s="6">
        <f t="shared" si="57"/>
        <v>0</v>
      </c>
      <c r="U557" s="13">
        <f t="shared" si="58"/>
        <v>0</v>
      </c>
      <c r="V557" s="13">
        <f t="shared" si="59"/>
        <v>0</v>
      </c>
    </row>
    <row r="558" spans="1:22">
      <c r="A558" s="1">
        <v>557</v>
      </c>
      <c r="B558" s="130"/>
      <c r="C558" s="111"/>
      <c r="D558" s="112"/>
      <c r="E558" s="129"/>
      <c r="F558" s="106"/>
      <c r="G558" s="127"/>
      <c r="H558" s="114"/>
      <c r="I558" s="129"/>
      <c r="J558" s="1">
        <f t="shared" si="54"/>
        <v>0</v>
      </c>
      <c r="K558" s="8">
        <f t="shared" si="55"/>
        <v>0</v>
      </c>
      <c r="L558" s="8">
        <f t="shared" si="56"/>
        <v>0</v>
      </c>
      <c r="M558" s="7"/>
      <c r="N558" s="6">
        <f t="shared" si="57"/>
        <v>0</v>
      </c>
      <c r="U558" s="13">
        <f t="shared" si="58"/>
        <v>0</v>
      </c>
      <c r="V558" s="13">
        <f t="shared" si="59"/>
        <v>0</v>
      </c>
    </row>
    <row r="559" spans="1:22">
      <c r="A559" s="1">
        <v>558</v>
      </c>
      <c r="B559" s="130"/>
      <c r="C559" s="111"/>
      <c r="D559" s="112"/>
      <c r="E559" s="129"/>
      <c r="F559" s="106"/>
      <c r="G559" s="127"/>
      <c r="H559" s="114"/>
      <c r="I559" s="129"/>
      <c r="J559" s="1">
        <f t="shared" si="54"/>
        <v>0</v>
      </c>
      <c r="K559" s="8">
        <f t="shared" si="55"/>
        <v>0</v>
      </c>
      <c r="L559" s="8">
        <f t="shared" si="56"/>
        <v>0</v>
      </c>
      <c r="M559" s="7"/>
      <c r="N559" s="6">
        <f t="shared" si="57"/>
        <v>0</v>
      </c>
      <c r="U559" s="13">
        <f t="shared" si="58"/>
        <v>0</v>
      </c>
      <c r="V559" s="13">
        <f t="shared" si="59"/>
        <v>0</v>
      </c>
    </row>
    <row r="560" spans="1:22">
      <c r="A560" s="1">
        <v>559</v>
      </c>
      <c r="B560" s="130"/>
      <c r="C560" s="111"/>
      <c r="D560" s="112"/>
      <c r="E560" s="129"/>
      <c r="F560" s="106"/>
      <c r="G560" s="127"/>
      <c r="H560" s="114"/>
      <c r="I560" s="129"/>
      <c r="J560" s="1">
        <f t="shared" si="54"/>
        <v>0</v>
      </c>
      <c r="K560" s="8">
        <f t="shared" si="55"/>
        <v>0</v>
      </c>
      <c r="L560" s="8">
        <f t="shared" si="56"/>
        <v>0</v>
      </c>
      <c r="M560" s="7"/>
      <c r="N560" s="6">
        <f t="shared" si="57"/>
        <v>0</v>
      </c>
      <c r="U560" s="13">
        <f t="shared" si="58"/>
        <v>0</v>
      </c>
      <c r="V560" s="13">
        <f t="shared" si="59"/>
        <v>0</v>
      </c>
    </row>
    <row r="561" spans="1:22">
      <c r="A561" s="1">
        <v>560</v>
      </c>
      <c r="B561" s="130"/>
      <c r="C561" s="111"/>
      <c r="D561" s="112"/>
      <c r="E561" s="129"/>
      <c r="F561" s="106"/>
      <c r="G561" s="127"/>
      <c r="H561" s="114"/>
      <c r="I561" s="129"/>
      <c r="J561" s="1">
        <f t="shared" si="54"/>
        <v>0</v>
      </c>
      <c r="K561" s="8">
        <f t="shared" si="55"/>
        <v>0</v>
      </c>
      <c r="L561" s="8">
        <f t="shared" si="56"/>
        <v>0</v>
      </c>
      <c r="M561" s="7"/>
      <c r="N561" s="6">
        <f t="shared" si="57"/>
        <v>0</v>
      </c>
      <c r="U561" s="13">
        <f t="shared" si="58"/>
        <v>0</v>
      </c>
      <c r="V561" s="13">
        <f t="shared" si="59"/>
        <v>0</v>
      </c>
    </row>
    <row r="562" spans="1:22">
      <c r="A562" s="1">
        <v>561</v>
      </c>
      <c r="B562" s="130"/>
      <c r="C562" s="111"/>
      <c r="D562" s="112"/>
      <c r="E562" s="129"/>
      <c r="F562" s="106"/>
      <c r="G562" s="127"/>
      <c r="H562" s="114"/>
      <c r="I562" s="129"/>
      <c r="J562" s="1">
        <f t="shared" si="54"/>
        <v>0</v>
      </c>
      <c r="K562" s="8">
        <f t="shared" si="55"/>
        <v>0</v>
      </c>
      <c r="L562" s="8">
        <f t="shared" si="56"/>
        <v>0</v>
      </c>
      <c r="M562" s="7"/>
      <c r="N562" s="6">
        <f t="shared" si="57"/>
        <v>0</v>
      </c>
      <c r="U562" s="13">
        <f t="shared" si="58"/>
        <v>0</v>
      </c>
      <c r="V562" s="13">
        <f t="shared" si="59"/>
        <v>0</v>
      </c>
    </row>
    <row r="563" spans="1:22">
      <c r="A563" s="1">
        <v>562</v>
      </c>
      <c r="B563" s="130"/>
      <c r="C563" s="111"/>
      <c r="D563" s="112"/>
      <c r="E563" s="129"/>
      <c r="F563" s="106"/>
      <c r="G563" s="127"/>
      <c r="H563" s="114"/>
      <c r="I563" s="129"/>
      <c r="J563" s="1">
        <f t="shared" si="54"/>
        <v>0</v>
      </c>
      <c r="K563" s="8">
        <f t="shared" si="55"/>
        <v>0</v>
      </c>
      <c r="L563" s="8">
        <f t="shared" si="56"/>
        <v>0</v>
      </c>
      <c r="M563" s="7"/>
      <c r="N563" s="6">
        <f t="shared" si="57"/>
        <v>0</v>
      </c>
      <c r="U563" s="13">
        <f t="shared" si="58"/>
        <v>0</v>
      </c>
      <c r="V563" s="13">
        <f t="shared" si="59"/>
        <v>0</v>
      </c>
    </row>
    <row r="564" spans="1:22" ht="15" customHeight="1">
      <c r="A564" s="1">
        <v>563</v>
      </c>
      <c r="B564" s="130"/>
      <c r="C564" s="111"/>
      <c r="D564" s="112"/>
      <c r="E564" s="129"/>
      <c r="F564" s="106"/>
      <c r="G564" s="127"/>
      <c r="H564" s="114"/>
      <c r="I564" s="129"/>
      <c r="J564" s="1">
        <f t="shared" si="54"/>
        <v>0</v>
      </c>
      <c r="K564" s="8">
        <f t="shared" si="55"/>
        <v>0</v>
      </c>
      <c r="L564" s="8">
        <f t="shared" si="56"/>
        <v>0</v>
      </c>
      <c r="M564" s="7"/>
      <c r="N564" s="6">
        <f t="shared" si="57"/>
        <v>0</v>
      </c>
      <c r="U564" s="13">
        <f t="shared" si="58"/>
        <v>0</v>
      </c>
      <c r="V564" s="13">
        <f t="shared" si="59"/>
        <v>0</v>
      </c>
    </row>
    <row r="565" spans="1:22">
      <c r="A565" s="1">
        <v>564</v>
      </c>
      <c r="B565" s="130"/>
      <c r="C565" s="111"/>
      <c r="D565" s="112"/>
      <c r="E565" s="129"/>
      <c r="F565" s="106"/>
      <c r="G565" s="127"/>
      <c r="H565" s="114"/>
      <c r="I565" s="129"/>
      <c r="J565" s="1">
        <f t="shared" si="54"/>
        <v>0</v>
      </c>
      <c r="K565" s="8">
        <f t="shared" si="55"/>
        <v>0</v>
      </c>
      <c r="L565" s="8">
        <f t="shared" si="56"/>
        <v>0</v>
      </c>
      <c r="M565" s="7"/>
      <c r="N565" s="6">
        <f t="shared" si="57"/>
        <v>0</v>
      </c>
      <c r="U565" s="13">
        <f t="shared" si="58"/>
        <v>0</v>
      </c>
      <c r="V565" s="13">
        <f t="shared" si="59"/>
        <v>0</v>
      </c>
    </row>
    <row r="566" spans="1:22">
      <c r="A566" s="1">
        <v>565</v>
      </c>
      <c r="B566" s="130"/>
      <c r="C566" s="111"/>
      <c r="D566" s="112"/>
      <c r="E566" s="129"/>
      <c r="F566" s="106"/>
      <c r="G566" s="127"/>
      <c r="H566" s="114"/>
      <c r="I566" s="129"/>
      <c r="J566" s="1">
        <f t="shared" si="54"/>
        <v>0</v>
      </c>
      <c r="K566" s="8">
        <f t="shared" si="55"/>
        <v>0</v>
      </c>
      <c r="L566" s="8">
        <f t="shared" si="56"/>
        <v>0</v>
      </c>
      <c r="M566" s="7"/>
      <c r="N566" s="6">
        <f t="shared" si="57"/>
        <v>0</v>
      </c>
      <c r="U566" s="13">
        <f t="shared" si="58"/>
        <v>0</v>
      </c>
      <c r="V566" s="13">
        <f t="shared" si="59"/>
        <v>0</v>
      </c>
    </row>
    <row r="567" spans="1:22">
      <c r="A567" s="1">
        <v>566</v>
      </c>
      <c r="B567" s="130"/>
      <c r="C567" s="111"/>
      <c r="D567" s="112"/>
      <c r="E567" s="129"/>
      <c r="F567" s="106"/>
      <c r="G567" s="127"/>
      <c r="H567" s="114"/>
      <c r="I567" s="129"/>
      <c r="J567" s="1">
        <f t="shared" si="54"/>
        <v>0</v>
      </c>
      <c r="K567" s="8">
        <f t="shared" si="55"/>
        <v>0</v>
      </c>
      <c r="L567" s="8">
        <f t="shared" si="56"/>
        <v>0</v>
      </c>
      <c r="M567" s="7"/>
      <c r="N567" s="6">
        <f t="shared" si="57"/>
        <v>0</v>
      </c>
      <c r="U567" s="13">
        <f t="shared" si="58"/>
        <v>0</v>
      </c>
      <c r="V567" s="13">
        <f t="shared" si="59"/>
        <v>0</v>
      </c>
    </row>
    <row r="568" spans="1:22">
      <c r="A568" s="1">
        <v>567</v>
      </c>
      <c r="B568" s="130"/>
      <c r="C568" s="111"/>
      <c r="D568" s="112"/>
      <c r="E568" s="129"/>
      <c r="F568" s="106"/>
      <c r="G568" s="127"/>
      <c r="H568" s="114"/>
      <c r="I568" s="129"/>
      <c r="J568" s="1">
        <f t="shared" si="54"/>
        <v>0</v>
      </c>
      <c r="K568" s="8">
        <f t="shared" si="55"/>
        <v>0</v>
      </c>
      <c r="L568" s="8">
        <f t="shared" si="56"/>
        <v>0</v>
      </c>
      <c r="M568" s="7"/>
      <c r="N568" s="6">
        <f t="shared" si="57"/>
        <v>0</v>
      </c>
      <c r="U568" s="13">
        <f t="shared" si="58"/>
        <v>0</v>
      </c>
      <c r="V568" s="13">
        <f t="shared" si="59"/>
        <v>0</v>
      </c>
    </row>
    <row r="569" spans="1:22">
      <c r="A569" s="1">
        <v>568</v>
      </c>
      <c r="B569" s="130"/>
      <c r="C569" s="111"/>
      <c r="D569" s="112"/>
      <c r="E569" s="129"/>
      <c r="F569" s="106"/>
      <c r="G569" s="127"/>
      <c r="H569" s="114"/>
      <c r="I569" s="129"/>
      <c r="J569" s="1">
        <f t="shared" si="54"/>
        <v>0</v>
      </c>
      <c r="K569" s="8">
        <f t="shared" si="55"/>
        <v>0</v>
      </c>
      <c r="L569" s="8">
        <f t="shared" si="56"/>
        <v>0</v>
      </c>
      <c r="M569" s="7"/>
      <c r="N569" s="6">
        <f t="shared" si="57"/>
        <v>0</v>
      </c>
      <c r="U569" s="13">
        <f t="shared" si="58"/>
        <v>0</v>
      </c>
      <c r="V569" s="13">
        <f t="shared" si="59"/>
        <v>0</v>
      </c>
    </row>
    <row r="570" spans="1:22">
      <c r="A570" s="1">
        <v>569</v>
      </c>
      <c r="B570" s="130"/>
      <c r="C570" s="111"/>
      <c r="D570" s="112"/>
      <c r="E570" s="129"/>
      <c r="F570" s="106"/>
      <c r="G570" s="127"/>
      <c r="H570" s="114"/>
      <c r="I570" s="129"/>
      <c r="J570" s="1">
        <f t="shared" si="54"/>
        <v>0</v>
      </c>
      <c r="K570" s="8">
        <f t="shared" si="55"/>
        <v>0</v>
      </c>
      <c r="L570" s="8">
        <f t="shared" si="56"/>
        <v>0</v>
      </c>
      <c r="M570" s="7"/>
      <c r="N570" s="6">
        <f t="shared" si="57"/>
        <v>0</v>
      </c>
      <c r="U570" s="13">
        <f t="shared" si="58"/>
        <v>0</v>
      </c>
      <c r="V570" s="13">
        <f t="shared" si="59"/>
        <v>0</v>
      </c>
    </row>
    <row r="571" spans="1:22">
      <c r="A571" s="1">
        <v>570</v>
      </c>
      <c r="B571" s="130"/>
      <c r="C571" s="111"/>
      <c r="D571" s="112"/>
      <c r="E571" s="129"/>
      <c r="F571" s="106"/>
      <c r="G571" s="127"/>
      <c r="H571" s="114"/>
      <c r="I571" s="129"/>
      <c r="J571" s="1">
        <f t="shared" si="54"/>
        <v>0</v>
      </c>
      <c r="K571" s="8">
        <f t="shared" si="55"/>
        <v>0</v>
      </c>
      <c r="L571" s="8">
        <f t="shared" si="56"/>
        <v>0</v>
      </c>
      <c r="M571" s="7"/>
      <c r="N571" s="6">
        <f t="shared" si="57"/>
        <v>0</v>
      </c>
      <c r="U571" s="13">
        <f t="shared" si="58"/>
        <v>0</v>
      </c>
      <c r="V571" s="13">
        <f t="shared" si="59"/>
        <v>0</v>
      </c>
    </row>
    <row r="572" spans="1:22">
      <c r="A572" s="1">
        <v>571</v>
      </c>
      <c r="B572" s="130"/>
      <c r="C572" s="111"/>
      <c r="D572" s="112"/>
      <c r="E572" s="129"/>
      <c r="F572" s="106"/>
      <c r="G572" s="127"/>
      <c r="H572" s="114"/>
      <c r="I572" s="129"/>
      <c r="J572" s="1">
        <f t="shared" si="54"/>
        <v>0</v>
      </c>
      <c r="K572" s="8">
        <f t="shared" si="55"/>
        <v>0</v>
      </c>
      <c r="L572" s="8">
        <f t="shared" si="56"/>
        <v>0</v>
      </c>
      <c r="M572" s="7"/>
      <c r="N572" s="6">
        <f t="shared" si="57"/>
        <v>0</v>
      </c>
      <c r="U572" s="13">
        <f t="shared" si="58"/>
        <v>0</v>
      </c>
      <c r="V572" s="13">
        <f t="shared" si="59"/>
        <v>0</v>
      </c>
    </row>
    <row r="573" spans="1:22" ht="15" customHeight="1">
      <c r="A573" s="1">
        <v>572</v>
      </c>
      <c r="B573" s="130"/>
      <c r="C573" s="111"/>
      <c r="D573" s="112"/>
      <c r="E573" s="129"/>
      <c r="F573" s="106"/>
      <c r="G573" s="127"/>
      <c r="H573" s="114"/>
      <c r="I573" s="129"/>
      <c r="J573" s="1">
        <f t="shared" si="54"/>
        <v>0</v>
      </c>
      <c r="K573" s="8">
        <f t="shared" si="55"/>
        <v>0</v>
      </c>
      <c r="L573" s="8">
        <f t="shared" si="56"/>
        <v>0</v>
      </c>
      <c r="M573" s="7"/>
      <c r="N573" s="6">
        <f t="shared" si="57"/>
        <v>0</v>
      </c>
      <c r="U573" s="13">
        <f t="shared" si="58"/>
        <v>0</v>
      </c>
      <c r="V573" s="13">
        <f t="shared" si="59"/>
        <v>0</v>
      </c>
    </row>
    <row r="574" spans="1:22">
      <c r="A574" s="1">
        <v>573</v>
      </c>
      <c r="B574" s="130"/>
      <c r="C574" s="111"/>
      <c r="D574" s="112"/>
      <c r="E574" s="129"/>
      <c r="F574" s="106"/>
      <c r="G574" s="127"/>
      <c r="H574" s="114"/>
      <c r="I574" s="129"/>
      <c r="J574" s="1">
        <f t="shared" si="54"/>
        <v>0</v>
      </c>
      <c r="K574" s="8">
        <f t="shared" si="55"/>
        <v>0</v>
      </c>
      <c r="L574" s="8">
        <f t="shared" si="56"/>
        <v>0</v>
      </c>
      <c r="M574" s="7"/>
      <c r="N574" s="6">
        <f t="shared" si="57"/>
        <v>0</v>
      </c>
      <c r="U574" s="13">
        <f t="shared" si="58"/>
        <v>0</v>
      </c>
      <c r="V574" s="13">
        <f t="shared" si="59"/>
        <v>0</v>
      </c>
    </row>
    <row r="575" spans="1:22">
      <c r="A575" s="1">
        <v>574</v>
      </c>
      <c r="B575" s="130"/>
      <c r="C575" s="111"/>
      <c r="D575" s="112"/>
      <c r="E575" s="129"/>
      <c r="F575" s="106"/>
      <c r="G575" s="127"/>
      <c r="H575" s="114"/>
      <c r="I575" s="129"/>
      <c r="J575" s="1">
        <f t="shared" si="54"/>
        <v>0</v>
      </c>
      <c r="K575" s="8">
        <f t="shared" si="55"/>
        <v>0</v>
      </c>
      <c r="L575" s="8">
        <f t="shared" si="56"/>
        <v>0</v>
      </c>
      <c r="M575" s="7"/>
      <c r="N575" s="6">
        <f t="shared" si="57"/>
        <v>0</v>
      </c>
      <c r="U575" s="13">
        <f t="shared" si="58"/>
        <v>0</v>
      </c>
      <c r="V575" s="13">
        <f t="shared" si="59"/>
        <v>0</v>
      </c>
    </row>
    <row r="576" spans="1:22">
      <c r="A576" s="1">
        <v>575</v>
      </c>
      <c r="B576" s="130"/>
      <c r="C576" s="111"/>
      <c r="D576" s="112"/>
      <c r="E576" s="129"/>
      <c r="F576" s="106"/>
      <c r="G576" s="127"/>
      <c r="H576" s="114"/>
      <c r="I576" s="129"/>
      <c r="J576" s="1">
        <f t="shared" si="54"/>
        <v>0</v>
      </c>
      <c r="K576" s="8">
        <f t="shared" si="55"/>
        <v>0</v>
      </c>
      <c r="L576" s="8">
        <f t="shared" si="56"/>
        <v>0</v>
      </c>
      <c r="M576" s="7"/>
      <c r="N576" s="6">
        <f t="shared" si="57"/>
        <v>0</v>
      </c>
      <c r="U576" s="13">
        <f t="shared" si="58"/>
        <v>0</v>
      </c>
      <c r="V576" s="13">
        <f t="shared" si="59"/>
        <v>0</v>
      </c>
    </row>
    <row r="577" spans="1:22">
      <c r="A577" s="1">
        <v>576</v>
      </c>
      <c r="B577" s="130"/>
      <c r="C577" s="111"/>
      <c r="D577" s="112"/>
      <c r="E577" s="129"/>
      <c r="F577" s="106"/>
      <c r="G577" s="127"/>
      <c r="H577" s="114"/>
      <c r="I577" s="129"/>
      <c r="J577" s="1">
        <f t="shared" si="54"/>
        <v>0</v>
      </c>
      <c r="K577" s="8">
        <f t="shared" si="55"/>
        <v>0</v>
      </c>
      <c r="L577" s="8">
        <f t="shared" si="56"/>
        <v>0</v>
      </c>
      <c r="M577" s="7"/>
      <c r="N577" s="6">
        <f t="shared" si="57"/>
        <v>0</v>
      </c>
      <c r="U577" s="13">
        <f t="shared" si="58"/>
        <v>0</v>
      </c>
      <c r="V577" s="13">
        <f t="shared" si="59"/>
        <v>0</v>
      </c>
    </row>
    <row r="578" spans="1:22">
      <c r="A578" s="1">
        <v>577</v>
      </c>
      <c r="B578" s="130"/>
      <c r="C578" s="111"/>
      <c r="D578" s="112"/>
      <c r="E578" s="129"/>
      <c r="F578" s="106"/>
      <c r="G578" s="127"/>
      <c r="H578" s="114"/>
      <c r="I578" s="129"/>
      <c r="J578" s="1">
        <f t="shared" si="54"/>
        <v>0</v>
      </c>
      <c r="K578" s="8">
        <f t="shared" si="55"/>
        <v>0</v>
      </c>
      <c r="L578" s="8">
        <f t="shared" si="56"/>
        <v>0</v>
      </c>
      <c r="M578" s="7"/>
      <c r="N578" s="6">
        <f t="shared" si="57"/>
        <v>0</v>
      </c>
      <c r="U578" s="13">
        <f t="shared" si="58"/>
        <v>0</v>
      </c>
      <c r="V578" s="13">
        <f t="shared" si="59"/>
        <v>0</v>
      </c>
    </row>
    <row r="579" spans="1:22">
      <c r="A579" s="1">
        <v>578</v>
      </c>
      <c r="B579" s="130"/>
      <c r="C579" s="111"/>
      <c r="D579" s="112"/>
      <c r="E579" s="129"/>
      <c r="F579" s="106"/>
      <c r="G579" s="127"/>
      <c r="H579" s="114"/>
      <c r="I579" s="129"/>
      <c r="J579" s="1">
        <f t="shared" si="54"/>
        <v>0</v>
      </c>
      <c r="K579" s="8">
        <f t="shared" si="55"/>
        <v>0</v>
      </c>
      <c r="L579" s="8">
        <f t="shared" si="56"/>
        <v>0</v>
      </c>
      <c r="M579" s="7"/>
      <c r="N579" s="6">
        <f t="shared" si="57"/>
        <v>0</v>
      </c>
      <c r="U579" s="13">
        <f t="shared" si="58"/>
        <v>0</v>
      </c>
      <c r="V579" s="13">
        <f t="shared" si="59"/>
        <v>0</v>
      </c>
    </row>
    <row r="580" spans="1:22">
      <c r="A580" s="1">
        <v>579</v>
      </c>
      <c r="B580" s="130"/>
      <c r="C580" s="111"/>
      <c r="D580" s="112"/>
      <c r="E580" s="129"/>
      <c r="F580" s="106"/>
      <c r="G580" s="127"/>
      <c r="H580" s="114"/>
      <c r="I580" s="129"/>
      <c r="J580" s="1">
        <f t="shared" si="54"/>
        <v>0</v>
      </c>
      <c r="K580" s="8">
        <f t="shared" si="55"/>
        <v>0</v>
      </c>
      <c r="L580" s="8">
        <f t="shared" si="56"/>
        <v>0</v>
      </c>
      <c r="M580" s="7"/>
      <c r="N580" s="6">
        <f t="shared" si="57"/>
        <v>0</v>
      </c>
      <c r="U580" s="13">
        <f t="shared" si="58"/>
        <v>0</v>
      </c>
      <c r="V580" s="13">
        <f t="shared" si="59"/>
        <v>0</v>
      </c>
    </row>
    <row r="581" spans="1:22">
      <c r="A581" s="1">
        <v>580</v>
      </c>
      <c r="B581" s="130"/>
      <c r="C581" s="111"/>
      <c r="D581" s="112"/>
      <c r="E581" s="129"/>
      <c r="F581" s="106"/>
      <c r="G581" s="127"/>
      <c r="H581" s="114"/>
      <c r="I581" s="129"/>
      <c r="J581" s="1">
        <f t="shared" si="54"/>
        <v>0</v>
      </c>
      <c r="K581" s="8">
        <f t="shared" si="55"/>
        <v>0</v>
      </c>
      <c r="L581" s="8">
        <f t="shared" si="56"/>
        <v>0</v>
      </c>
      <c r="M581" s="7"/>
      <c r="N581" s="6">
        <f t="shared" si="57"/>
        <v>0</v>
      </c>
      <c r="U581" s="13">
        <f t="shared" si="58"/>
        <v>0</v>
      </c>
      <c r="V581" s="13">
        <f t="shared" si="59"/>
        <v>0</v>
      </c>
    </row>
    <row r="582" spans="1:22" ht="15" customHeight="1">
      <c r="A582" s="1">
        <v>581</v>
      </c>
      <c r="B582" s="130"/>
      <c r="C582" s="111"/>
      <c r="D582" s="112"/>
      <c r="E582" s="129"/>
      <c r="F582" s="106"/>
      <c r="G582" s="127"/>
      <c r="H582" s="114"/>
      <c r="I582" s="129"/>
      <c r="J582" s="1">
        <f t="shared" si="54"/>
        <v>0</v>
      </c>
      <c r="K582" s="8">
        <f t="shared" si="55"/>
        <v>0</v>
      </c>
      <c r="L582" s="8">
        <f t="shared" si="56"/>
        <v>0</v>
      </c>
      <c r="M582" s="7"/>
      <c r="N582" s="6">
        <f t="shared" si="57"/>
        <v>0</v>
      </c>
      <c r="U582" s="13">
        <f t="shared" si="58"/>
        <v>0</v>
      </c>
      <c r="V582" s="13">
        <f t="shared" si="59"/>
        <v>0</v>
      </c>
    </row>
    <row r="583" spans="1:22">
      <c r="A583" s="1">
        <v>582</v>
      </c>
      <c r="B583" s="130"/>
      <c r="C583" s="111"/>
      <c r="D583" s="112"/>
      <c r="E583" s="129"/>
      <c r="F583" s="106"/>
      <c r="G583" s="127"/>
      <c r="H583" s="114"/>
      <c r="I583" s="129"/>
      <c r="J583" s="1">
        <f t="shared" si="54"/>
        <v>0</v>
      </c>
      <c r="K583" s="8">
        <f t="shared" si="55"/>
        <v>0</v>
      </c>
      <c r="L583" s="8">
        <f t="shared" si="56"/>
        <v>0</v>
      </c>
      <c r="M583" s="7"/>
      <c r="N583" s="6">
        <f t="shared" si="57"/>
        <v>0</v>
      </c>
      <c r="U583" s="13">
        <f t="shared" si="58"/>
        <v>0</v>
      </c>
      <c r="V583" s="13">
        <f t="shared" si="59"/>
        <v>0</v>
      </c>
    </row>
    <row r="584" spans="1:22">
      <c r="A584" s="1">
        <v>583</v>
      </c>
      <c r="B584" s="130"/>
      <c r="C584" s="111"/>
      <c r="D584" s="112"/>
      <c r="E584" s="129"/>
      <c r="F584" s="106"/>
      <c r="G584" s="127"/>
      <c r="H584" s="114"/>
      <c r="I584" s="129"/>
      <c r="J584" s="1">
        <f t="shared" si="54"/>
        <v>0</v>
      </c>
      <c r="K584" s="8">
        <f t="shared" si="55"/>
        <v>0</v>
      </c>
      <c r="L584" s="8">
        <f t="shared" si="56"/>
        <v>0</v>
      </c>
      <c r="M584" s="7"/>
      <c r="N584" s="6">
        <f t="shared" si="57"/>
        <v>0</v>
      </c>
      <c r="U584" s="13">
        <f t="shared" si="58"/>
        <v>0</v>
      </c>
      <c r="V584" s="13">
        <f t="shared" si="59"/>
        <v>0</v>
      </c>
    </row>
    <row r="585" spans="1:22">
      <c r="A585" s="1">
        <v>584</v>
      </c>
      <c r="B585" s="130"/>
      <c r="C585" s="111"/>
      <c r="D585" s="112"/>
      <c r="E585" s="129"/>
      <c r="F585" s="106"/>
      <c r="G585" s="127"/>
      <c r="H585" s="114"/>
      <c r="I585" s="129"/>
      <c r="J585" s="1">
        <f t="shared" si="54"/>
        <v>0</v>
      </c>
      <c r="K585" s="8">
        <f t="shared" si="55"/>
        <v>0</v>
      </c>
      <c r="L585" s="8">
        <f t="shared" si="56"/>
        <v>0</v>
      </c>
      <c r="M585" s="7"/>
      <c r="N585" s="6">
        <f t="shared" si="57"/>
        <v>0</v>
      </c>
      <c r="U585" s="13">
        <f t="shared" si="58"/>
        <v>0</v>
      </c>
      <c r="V585" s="13">
        <f t="shared" si="59"/>
        <v>0</v>
      </c>
    </row>
    <row r="586" spans="1:22">
      <c r="A586" s="1">
        <v>585</v>
      </c>
      <c r="B586" s="130"/>
      <c r="C586" s="111"/>
      <c r="D586" s="112"/>
      <c r="E586" s="129"/>
      <c r="F586" s="106"/>
      <c r="G586" s="127"/>
      <c r="H586" s="114"/>
      <c r="I586" s="129"/>
      <c r="J586" s="1">
        <f t="shared" si="54"/>
        <v>0</v>
      </c>
      <c r="K586" s="8">
        <f t="shared" si="55"/>
        <v>0</v>
      </c>
      <c r="L586" s="8">
        <f t="shared" si="56"/>
        <v>0</v>
      </c>
      <c r="M586" s="7"/>
      <c r="N586" s="6">
        <f t="shared" si="57"/>
        <v>0</v>
      </c>
      <c r="U586" s="13">
        <f t="shared" si="58"/>
        <v>0</v>
      </c>
      <c r="V586" s="13">
        <f t="shared" si="59"/>
        <v>0</v>
      </c>
    </row>
    <row r="587" spans="1:22">
      <c r="A587" s="1">
        <v>586</v>
      </c>
      <c r="B587" s="130"/>
      <c r="C587" s="111"/>
      <c r="D587" s="112"/>
      <c r="E587" s="129"/>
      <c r="F587" s="106"/>
      <c r="G587" s="127"/>
      <c r="H587" s="114"/>
      <c r="I587" s="129"/>
      <c r="J587" s="1">
        <f t="shared" si="54"/>
        <v>0</v>
      </c>
      <c r="K587" s="8">
        <f t="shared" si="55"/>
        <v>0</v>
      </c>
      <c r="L587" s="8">
        <f t="shared" si="56"/>
        <v>0</v>
      </c>
      <c r="M587" s="7"/>
      <c r="N587" s="6">
        <f t="shared" si="57"/>
        <v>0</v>
      </c>
      <c r="U587" s="13">
        <f t="shared" si="58"/>
        <v>0</v>
      </c>
      <c r="V587" s="13">
        <f t="shared" si="59"/>
        <v>0</v>
      </c>
    </row>
    <row r="588" spans="1:22">
      <c r="A588" s="1">
        <v>587</v>
      </c>
      <c r="B588" s="130"/>
      <c r="C588" s="111"/>
      <c r="D588" s="112"/>
      <c r="E588" s="129"/>
      <c r="F588" s="106"/>
      <c r="G588" s="127"/>
      <c r="H588" s="114"/>
      <c r="I588" s="129"/>
      <c r="J588" s="1">
        <f t="shared" si="54"/>
        <v>0</v>
      </c>
      <c r="K588" s="8">
        <f t="shared" si="55"/>
        <v>0</v>
      </c>
      <c r="L588" s="8">
        <f t="shared" si="56"/>
        <v>0</v>
      </c>
      <c r="M588" s="7"/>
      <c r="N588" s="6">
        <f t="shared" si="57"/>
        <v>0</v>
      </c>
      <c r="U588" s="13">
        <f t="shared" si="58"/>
        <v>0</v>
      </c>
      <c r="V588" s="13">
        <f t="shared" si="59"/>
        <v>0</v>
      </c>
    </row>
    <row r="589" spans="1:22">
      <c r="A589" s="1">
        <v>588</v>
      </c>
      <c r="B589" s="130"/>
      <c r="C589" s="111"/>
      <c r="D589" s="112"/>
      <c r="E589" s="129"/>
      <c r="F589" s="106"/>
      <c r="G589" s="127"/>
      <c r="H589" s="114"/>
      <c r="I589" s="129"/>
      <c r="J589" s="1">
        <f t="shared" si="54"/>
        <v>0</v>
      </c>
      <c r="K589" s="8">
        <f t="shared" si="55"/>
        <v>0</v>
      </c>
      <c r="L589" s="8">
        <f t="shared" si="56"/>
        <v>0</v>
      </c>
      <c r="M589" s="7"/>
      <c r="N589" s="6">
        <f t="shared" si="57"/>
        <v>0</v>
      </c>
      <c r="U589" s="13">
        <f t="shared" si="58"/>
        <v>0</v>
      </c>
      <c r="V589" s="13">
        <f t="shared" si="59"/>
        <v>0</v>
      </c>
    </row>
    <row r="590" spans="1:22">
      <c r="A590" s="1">
        <v>589</v>
      </c>
      <c r="B590" s="130"/>
      <c r="C590" s="111"/>
      <c r="D590" s="112"/>
      <c r="E590" s="129"/>
      <c r="F590" s="106"/>
      <c r="G590" s="127"/>
      <c r="H590" s="114"/>
      <c r="I590" s="129"/>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0"/>
      <c r="C591" s="111"/>
      <c r="D591" s="112"/>
      <c r="E591" s="129"/>
      <c r="F591" s="106"/>
      <c r="G591" s="127"/>
      <c r="H591" s="114"/>
      <c r="I591" s="129"/>
      <c r="J591" s="1">
        <f t="shared" si="60"/>
        <v>0</v>
      </c>
      <c r="K591" s="8">
        <f t="shared" si="61"/>
        <v>0</v>
      </c>
      <c r="L591" s="8">
        <f t="shared" si="62"/>
        <v>0</v>
      </c>
      <c r="M591" s="7"/>
      <c r="N591" s="6">
        <f t="shared" si="63"/>
        <v>0</v>
      </c>
      <c r="U591" s="13">
        <f t="shared" si="64"/>
        <v>0</v>
      </c>
      <c r="V591" s="13">
        <f t="shared" si="65"/>
        <v>0</v>
      </c>
    </row>
    <row r="592" spans="1:22">
      <c r="A592" s="1">
        <v>591</v>
      </c>
      <c r="B592" s="130"/>
      <c r="C592" s="111"/>
      <c r="D592" s="112"/>
      <c r="E592" s="129"/>
      <c r="F592" s="106"/>
      <c r="G592" s="127"/>
      <c r="H592" s="114"/>
      <c r="I592" s="129"/>
      <c r="J592" s="1">
        <f t="shared" si="60"/>
        <v>0</v>
      </c>
      <c r="K592" s="8">
        <f t="shared" si="61"/>
        <v>0</v>
      </c>
      <c r="L592" s="8">
        <f t="shared" si="62"/>
        <v>0</v>
      </c>
      <c r="M592" s="7"/>
      <c r="N592" s="6">
        <f t="shared" si="63"/>
        <v>0</v>
      </c>
      <c r="U592" s="13">
        <f t="shared" si="64"/>
        <v>0</v>
      </c>
      <c r="V592" s="13">
        <f t="shared" si="65"/>
        <v>0</v>
      </c>
    </row>
    <row r="593" spans="1:22">
      <c r="A593" s="1">
        <v>592</v>
      </c>
      <c r="B593" s="130"/>
      <c r="C593" s="111"/>
      <c r="D593" s="112"/>
      <c r="E593" s="129"/>
      <c r="F593" s="106"/>
      <c r="G593" s="127"/>
      <c r="H593" s="114"/>
      <c r="I593" s="129"/>
      <c r="J593" s="1">
        <f t="shared" si="60"/>
        <v>0</v>
      </c>
      <c r="K593" s="8">
        <f t="shared" si="61"/>
        <v>0</v>
      </c>
      <c r="L593" s="8">
        <f t="shared" si="62"/>
        <v>0</v>
      </c>
      <c r="M593" s="7"/>
      <c r="N593" s="6">
        <f t="shared" si="63"/>
        <v>0</v>
      </c>
      <c r="U593" s="13">
        <f t="shared" si="64"/>
        <v>0</v>
      </c>
      <c r="V593" s="13">
        <f t="shared" si="65"/>
        <v>0</v>
      </c>
    </row>
    <row r="594" spans="1:22">
      <c r="A594" s="1">
        <v>593</v>
      </c>
      <c r="B594" s="130"/>
      <c r="C594" s="111"/>
      <c r="D594" s="112"/>
      <c r="E594" s="129"/>
      <c r="F594" s="106"/>
      <c r="G594" s="127"/>
      <c r="H594" s="114"/>
      <c r="I594" s="129"/>
      <c r="J594" s="1">
        <f t="shared" si="60"/>
        <v>0</v>
      </c>
      <c r="K594" s="8">
        <f t="shared" si="61"/>
        <v>0</v>
      </c>
      <c r="L594" s="8">
        <f t="shared" si="62"/>
        <v>0</v>
      </c>
      <c r="M594" s="7"/>
      <c r="N594" s="6">
        <f t="shared" si="63"/>
        <v>0</v>
      </c>
      <c r="U594" s="13">
        <f t="shared" si="64"/>
        <v>0</v>
      </c>
      <c r="V594" s="13">
        <f t="shared" si="65"/>
        <v>0</v>
      </c>
    </row>
    <row r="595" spans="1:22">
      <c r="A595" s="1">
        <v>594</v>
      </c>
      <c r="B595" s="130"/>
      <c r="C595" s="111"/>
      <c r="D595" s="112"/>
      <c r="E595" s="129"/>
      <c r="F595" s="106"/>
      <c r="G595" s="127"/>
      <c r="H595" s="114"/>
      <c r="I595" s="129"/>
      <c r="J595" s="1">
        <f t="shared" si="60"/>
        <v>0</v>
      </c>
      <c r="K595" s="8">
        <f t="shared" si="61"/>
        <v>0</v>
      </c>
      <c r="L595" s="8">
        <f t="shared" si="62"/>
        <v>0</v>
      </c>
      <c r="M595" s="7"/>
      <c r="N595" s="6">
        <f t="shared" si="63"/>
        <v>0</v>
      </c>
      <c r="U595" s="13">
        <f t="shared" si="64"/>
        <v>0</v>
      </c>
      <c r="V595" s="13">
        <f t="shared" si="65"/>
        <v>0</v>
      </c>
    </row>
    <row r="596" spans="1:22">
      <c r="A596" s="1">
        <v>595</v>
      </c>
      <c r="B596" s="130"/>
      <c r="C596" s="111"/>
      <c r="D596" s="112"/>
      <c r="E596" s="129"/>
      <c r="F596" s="106"/>
      <c r="G596" s="127"/>
      <c r="H596" s="114"/>
      <c r="I596" s="129"/>
      <c r="J596" s="1">
        <f t="shared" si="60"/>
        <v>0</v>
      </c>
      <c r="K596" s="8">
        <f t="shared" si="61"/>
        <v>0</v>
      </c>
      <c r="L596" s="8">
        <f t="shared" si="62"/>
        <v>0</v>
      </c>
      <c r="M596" s="7"/>
      <c r="N596" s="6">
        <f t="shared" si="63"/>
        <v>0</v>
      </c>
      <c r="U596" s="13">
        <f t="shared" si="64"/>
        <v>0</v>
      </c>
      <c r="V596" s="13">
        <f t="shared" si="65"/>
        <v>0</v>
      </c>
    </row>
    <row r="597" spans="1:22">
      <c r="A597" s="1">
        <v>596</v>
      </c>
      <c r="B597" s="130"/>
      <c r="C597" s="111"/>
      <c r="D597" s="112"/>
      <c r="E597" s="129"/>
      <c r="F597" s="106"/>
      <c r="G597" s="127"/>
      <c r="H597" s="114"/>
      <c r="I597" s="129"/>
      <c r="J597" s="1">
        <f t="shared" si="60"/>
        <v>0</v>
      </c>
      <c r="K597" s="8">
        <f t="shared" si="61"/>
        <v>0</v>
      </c>
      <c r="L597" s="8">
        <f t="shared" si="62"/>
        <v>0</v>
      </c>
      <c r="M597" s="7"/>
      <c r="N597" s="6">
        <f t="shared" si="63"/>
        <v>0</v>
      </c>
      <c r="U597" s="13">
        <f t="shared" si="64"/>
        <v>0</v>
      </c>
      <c r="V597" s="13">
        <f t="shared" si="65"/>
        <v>0</v>
      </c>
    </row>
    <row r="598" spans="1:22">
      <c r="A598" s="1">
        <v>597</v>
      </c>
      <c r="B598" s="130"/>
      <c r="C598" s="111"/>
      <c r="D598" s="112"/>
      <c r="E598" s="129"/>
      <c r="F598" s="106"/>
      <c r="G598" s="127"/>
      <c r="H598" s="114"/>
      <c r="I598" s="129"/>
      <c r="J598" s="1">
        <f t="shared" si="60"/>
        <v>0</v>
      </c>
      <c r="K598" s="8">
        <f t="shared" si="61"/>
        <v>0</v>
      </c>
      <c r="L598" s="8">
        <f t="shared" si="62"/>
        <v>0</v>
      </c>
      <c r="M598" s="7"/>
      <c r="N598" s="6">
        <f t="shared" si="63"/>
        <v>0</v>
      </c>
      <c r="U598" s="13">
        <f t="shared" si="64"/>
        <v>0</v>
      </c>
      <c r="V598" s="13">
        <f t="shared" si="65"/>
        <v>0</v>
      </c>
    </row>
    <row r="599" spans="1:22">
      <c r="A599" s="1">
        <v>598</v>
      </c>
      <c r="B599" s="130"/>
      <c r="C599" s="111"/>
      <c r="D599" s="112"/>
      <c r="E599" s="129"/>
      <c r="F599" s="106"/>
      <c r="G599" s="127"/>
      <c r="H599" s="114"/>
      <c r="I599" s="129"/>
      <c r="J599" s="1">
        <f t="shared" si="60"/>
        <v>0</v>
      </c>
      <c r="K599" s="8">
        <f t="shared" si="61"/>
        <v>0</v>
      </c>
      <c r="L599" s="8">
        <f t="shared" si="62"/>
        <v>0</v>
      </c>
      <c r="M599" s="7"/>
      <c r="N599" s="6">
        <f t="shared" si="63"/>
        <v>0</v>
      </c>
      <c r="U599" s="13">
        <f t="shared" si="64"/>
        <v>0</v>
      </c>
      <c r="V599" s="13">
        <f t="shared" si="65"/>
        <v>0</v>
      </c>
    </row>
    <row r="600" spans="1:22" ht="15" customHeight="1">
      <c r="A600" s="1">
        <v>599</v>
      </c>
      <c r="B600" s="130"/>
      <c r="C600" s="111"/>
      <c r="D600" s="112"/>
      <c r="E600" s="129"/>
      <c r="F600" s="106"/>
      <c r="G600" s="127"/>
      <c r="H600" s="114"/>
      <c r="I600" s="129"/>
      <c r="J600" s="1">
        <f t="shared" si="60"/>
        <v>0</v>
      </c>
      <c r="K600" s="8">
        <f t="shared" si="61"/>
        <v>0</v>
      </c>
      <c r="L600" s="8">
        <f t="shared" si="62"/>
        <v>0</v>
      </c>
      <c r="M600" s="7"/>
      <c r="N600" s="6">
        <f t="shared" si="63"/>
        <v>0</v>
      </c>
      <c r="U600" s="13">
        <f t="shared" si="64"/>
        <v>0</v>
      </c>
      <c r="V600" s="13">
        <f t="shared" si="65"/>
        <v>0</v>
      </c>
    </row>
    <row r="601" spans="1:22">
      <c r="A601" s="1">
        <v>600</v>
      </c>
      <c r="B601" s="130"/>
      <c r="C601" s="111"/>
      <c r="D601" s="112"/>
      <c r="E601" s="129"/>
      <c r="F601" s="106"/>
      <c r="G601" s="127"/>
      <c r="H601" s="114"/>
      <c r="I601" s="129"/>
      <c r="J601" s="1">
        <f t="shared" si="60"/>
        <v>0</v>
      </c>
      <c r="K601" s="8">
        <f t="shared" si="61"/>
        <v>0</v>
      </c>
      <c r="L601" s="8">
        <f t="shared" si="62"/>
        <v>0</v>
      </c>
      <c r="M601" s="7"/>
      <c r="N601" s="6">
        <f t="shared" si="63"/>
        <v>0</v>
      </c>
      <c r="U601" s="13">
        <f t="shared" si="64"/>
        <v>0</v>
      </c>
      <c r="V601" s="13">
        <f t="shared" si="65"/>
        <v>0</v>
      </c>
    </row>
    <row r="602" spans="1:22">
      <c r="A602" s="1">
        <v>601</v>
      </c>
      <c r="B602" s="130"/>
      <c r="C602" s="111"/>
      <c r="D602" s="112"/>
      <c r="E602" s="129"/>
      <c r="F602" s="106"/>
      <c r="G602" s="127"/>
      <c r="H602" s="114"/>
      <c r="I602" s="129"/>
      <c r="J602" s="1">
        <f t="shared" si="60"/>
        <v>0</v>
      </c>
      <c r="K602" s="8">
        <f t="shared" si="61"/>
        <v>0</v>
      </c>
      <c r="L602" s="8">
        <f t="shared" si="62"/>
        <v>0</v>
      </c>
      <c r="M602" s="7"/>
      <c r="N602" s="6">
        <f t="shared" si="63"/>
        <v>0</v>
      </c>
      <c r="U602" s="13">
        <f t="shared" si="64"/>
        <v>0</v>
      </c>
      <c r="V602" s="13">
        <f t="shared" si="65"/>
        <v>0</v>
      </c>
    </row>
    <row r="603" spans="1:22">
      <c r="A603" s="1">
        <v>602</v>
      </c>
      <c r="B603" s="130"/>
      <c r="C603" s="111"/>
      <c r="D603" s="112"/>
      <c r="E603" s="129"/>
      <c r="F603" s="106"/>
      <c r="G603" s="127"/>
      <c r="H603" s="114"/>
      <c r="I603" s="129"/>
      <c r="J603" s="1">
        <f t="shared" si="60"/>
        <v>0</v>
      </c>
      <c r="K603" s="8">
        <f t="shared" si="61"/>
        <v>0</v>
      </c>
      <c r="L603" s="8">
        <f t="shared" si="62"/>
        <v>0</v>
      </c>
      <c r="M603" s="7"/>
      <c r="N603" s="6">
        <f t="shared" si="63"/>
        <v>0</v>
      </c>
      <c r="U603" s="13">
        <f t="shared" si="64"/>
        <v>0</v>
      </c>
      <c r="V603" s="13">
        <f t="shared" si="65"/>
        <v>0</v>
      </c>
    </row>
    <row r="604" spans="1:22">
      <c r="A604" s="1">
        <v>603</v>
      </c>
      <c r="B604" s="130"/>
      <c r="C604" s="111"/>
      <c r="D604" s="112"/>
      <c r="E604" s="129"/>
      <c r="F604" s="106"/>
      <c r="G604" s="127"/>
      <c r="H604" s="114"/>
      <c r="I604" s="129"/>
      <c r="J604" s="1">
        <f t="shared" si="60"/>
        <v>0</v>
      </c>
      <c r="K604" s="8">
        <f t="shared" si="61"/>
        <v>0</v>
      </c>
      <c r="L604" s="8">
        <f t="shared" si="62"/>
        <v>0</v>
      </c>
      <c r="M604" s="7"/>
      <c r="N604" s="6">
        <f t="shared" si="63"/>
        <v>0</v>
      </c>
      <c r="U604" s="13">
        <f t="shared" si="64"/>
        <v>0</v>
      </c>
      <c r="V604" s="13">
        <f t="shared" si="65"/>
        <v>0</v>
      </c>
    </row>
    <row r="605" spans="1:22">
      <c r="A605" s="1">
        <v>604</v>
      </c>
      <c r="B605" s="130"/>
      <c r="C605" s="111"/>
      <c r="D605" s="112"/>
      <c r="E605" s="129"/>
      <c r="F605" s="106"/>
      <c r="G605" s="127"/>
      <c r="H605" s="114"/>
      <c r="I605" s="129"/>
      <c r="J605" s="1">
        <f t="shared" si="60"/>
        <v>0</v>
      </c>
      <c r="K605" s="8">
        <f t="shared" si="61"/>
        <v>0</v>
      </c>
      <c r="L605" s="8">
        <f t="shared" si="62"/>
        <v>0</v>
      </c>
      <c r="M605" s="7"/>
      <c r="N605" s="6">
        <f t="shared" si="63"/>
        <v>0</v>
      </c>
      <c r="U605" s="13">
        <f t="shared" si="64"/>
        <v>0</v>
      </c>
      <c r="V605" s="13">
        <f t="shared" si="65"/>
        <v>0</v>
      </c>
    </row>
    <row r="606" spans="1:22">
      <c r="A606" s="1">
        <v>605</v>
      </c>
      <c r="B606" s="130"/>
      <c r="C606" s="111"/>
      <c r="D606" s="112"/>
      <c r="E606" s="129"/>
      <c r="F606" s="106"/>
      <c r="G606" s="127"/>
      <c r="H606" s="114"/>
      <c r="I606" s="129"/>
      <c r="J606" s="1">
        <f t="shared" si="60"/>
        <v>0</v>
      </c>
      <c r="K606" s="8">
        <f t="shared" si="61"/>
        <v>0</v>
      </c>
      <c r="L606" s="8">
        <f t="shared" si="62"/>
        <v>0</v>
      </c>
      <c r="M606" s="7"/>
      <c r="N606" s="6">
        <f t="shared" si="63"/>
        <v>0</v>
      </c>
      <c r="U606" s="13">
        <f t="shared" si="64"/>
        <v>0</v>
      </c>
      <c r="V606" s="13">
        <f t="shared" si="65"/>
        <v>0</v>
      </c>
    </row>
    <row r="607" spans="1:22">
      <c r="A607" s="1">
        <v>606</v>
      </c>
      <c r="B607" s="130"/>
      <c r="C607" s="111"/>
      <c r="D607" s="112"/>
      <c r="E607" s="129"/>
      <c r="F607" s="106"/>
      <c r="G607" s="127"/>
      <c r="H607" s="114"/>
      <c r="I607" s="129"/>
      <c r="J607" s="1">
        <f t="shared" si="60"/>
        <v>0</v>
      </c>
      <c r="K607" s="8">
        <f t="shared" si="61"/>
        <v>0</v>
      </c>
      <c r="L607" s="8">
        <f t="shared" si="62"/>
        <v>0</v>
      </c>
      <c r="M607" s="7"/>
      <c r="N607" s="6">
        <f t="shared" si="63"/>
        <v>0</v>
      </c>
      <c r="U607" s="13">
        <f t="shared" si="64"/>
        <v>0</v>
      </c>
      <c r="V607" s="13">
        <f t="shared" si="65"/>
        <v>0</v>
      </c>
    </row>
    <row r="608" spans="1:22">
      <c r="A608" s="1">
        <v>607</v>
      </c>
      <c r="B608" s="130"/>
      <c r="C608" s="111"/>
      <c r="D608" s="112"/>
      <c r="E608" s="129"/>
      <c r="F608" s="106"/>
      <c r="G608" s="127"/>
      <c r="H608" s="114"/>
      <c r="I608" s="129"/>
      <c r="J608" s="1">
        <f t="shared" si="60"/>
        <v>0</v>
      </c>
      <c r="K608" s="8">
        <f t="shared" si="61"/>
        <v>0</v>
      </c>
      <c r="L608" s="8">
        <f t="shared" si="62"/>
        <v>0</v>
      </c>
      <c r="M608" s="7"/>
      <c r="N608" s="6">
        <f t="shared" si="63"/>
        <v>0</v>
      </c>
      <c r="U608" s="13">
        <f t="shared" si="64"/>
        <v>0</v>
      </c>
      <c r="V608" s="13">
        <f t="shared" si="65"/>
        <v>0</v>
      </c>
    </row>
    <row r="609" spans="1:22" ht="15" customHeight="1">
      <c r="A609" s="1">
        <v>608</v>
      </c>
      <c r="B609" s="130"/>
      <c r="C609" s="111"/>
      <c r="D609" s="112"/>
      <c r="E609" s="129"/>
      <c r="F609" s="106"/>
      <c r="G609" s="127"/>
      <c r="H609" s="114"/>
      <c r="I609" s="129"/>
      <c r="J609" s="1">
        <f t="shared" si="60"/>
        <v>0</v>
      </c>
      <c r="K609" s="8">
        <f t="shared" si="61"/>
        <v>0</v>
      </c>
      <c r="L609" s="8">
        <f t="shared" si="62"/>
        <v>0</v>
      </c>
      <c r="M609" s="7"/>
      <c r="N609" s="6">
        <f t="shared" si="63"/>
        <v>0</v>
      </c>
      <c r="U609" s="13">
        <f t="shared" si="64"/>
        <v>0</v>
      </c>
      <c r="V609" s="13">
        <f t="shared" si="65"/>
        <v>0</v>
      </c>
    </row>
    <row r="610" spans="1:22">
      <c r="A610" s="1">
        <v>609</v>
      </c>
      <c r="B610" s="130"/>
      <c r="C610" s="111"/>
      <c r="D610" s="112"/>
      <c r="E610" s="129"/>
      <c r="F610" s="106"/>
      <c r="G610" s="127"/>
      <c r="H610" s="114"/>
      <c r="I610" s="129"/>
      <c r="J610" s="1">
        <f t="shared" si="60"/>
        <v>0</v>
      </c>
      <c r="K610" s="8">
        <f t="shared" si="61"/>
        <v>0</v>
      </c>
      <c r="L610" s="8">
        <f t="shared" si="62"/>
        <v>0</v>
      </c>
      <c r="M610" s="7"/>
      <c r="N610" s="6">
        <f t="shared" si="63"/>
        <v>0</v>
      </c>
      <c r="U610" s="13">
        <f t="shared" si="64"/>
        <v>0</v>
      </c>
      <c r="V610" s="13">
        <f t="shared" si="65"/>
        <v>0</v>
      </c>
    </row>
    <row r="611" spans="1:22">
      <c r="A611" s="1">
        <v>610</v>
      </c>
      <c r="B611" s="130"/>
      <c r="C611" s="111"/>
      <c r="D611" s="112"/>
      <c r="E611" s="129"/>
      <c r="F611" s="106"/>
      <c r="G611" s="127"/>
      <c r="H611" s="114"/>
      <c r="I611" s="129"/>
      <c r="J611" s="1">
        <f t="shared" si="60"/>
        <v>0</v>
      </c>
      <c r="K611" s="8">
        <f t="shared" si="61"/>
        <v>0</v>
      </c>
      <c r="L611" s="8">
        <f t="shared" si="62"/>
        <v>0</v>
      </c>
      <c r="M611" s="7"/>
      <c r="N611" s="6">
        <f t="shared" si="63"/>
        <v>0</v>
      </c>
      <c r="U611" s="13">
        <f t="shared" si="64"/>
        <v>0</v>
      </c>
      <c r="V611" s="13">
        <f t="shared" si="65"/>
        <v>0</v>
      </c>
    </row>
    <row r="612" spans="1:22">
      <c r="A612" s="1">
        <v>611</v>
      </c>
      <c r="B612" s="130"/>
      <c r="C612" s="111"/>
      <c r="D612" s="112"/>
      <c r="E612" s="129"/>
      <c r="F612" s="106"/>
      <c r="G612" s="127"/>
      <c r="H612" s="114"/>
      <c r="I612" s="129"/>
      <c r="J612" s="1">
        <f t="shared" si="60"/>
        <v>0</v>
      </c>
      <c r="K612" s="8">
        <f t="shared" si="61"/>
        <v>0</v>
      </c>
      <c r="L612" s="8">
        <f t="shared" si="62"/>
        <v>0</v>
      </c>
      <c r="M612" s="7"/>
      <c r="N612" s="6">
        <f t="shared" si="63"/>
        <v>0</v>
      </c>
      <c r="U612" s="13">
        <f t="shared" si="64"/>
        <v>0</v>
      </c>
      <c r="V612" s="13">
        <f t="shared" si="65"/>
        <v>0</v>
      </c>
    </row>
    <row r="613" spans="1:22">
      <c r="A613" s="1">
        <v>612</v>
      </c>
      <c r="B613" s="130"/>
      <c r="C613" s="111"/>
      <c r="D613" s="112"/>
      <c r="E613" s="129"/>
      <c r="F613" s="106"/>
      <c r="G613" s="127"/>
      <c r="H613" s="114"/>
      <c r="I613" s="129"/>
      <c r="J613" s="1">
        <f t="shared" si="60"/>
        <v>0</v>
      </c>
      <c r="K613" s="8">
        <f t="shared" si="61"/>
        <v>0</v>
      </c>
      <c r="L613" s="8">
        <f t="shared" si="62"/>
        <v>0</v>
      </c>
      <c r="M613" s="7"/>
      <c r="N613" s="6">
        <f t="shared" si="63"/>
        <v>0</v>
      </c>
      <c r="U613" s="13">
        <f t="shared" si="64"/>
        <v>0</v>
      </c>
      <c r="V613" s="13">
        <f t="shared" si="65"/>
        <v>0</v>
      </c>
    </row>
    <row r="614" spans="1:22">
      <c r="A614" s="1">
        <v>613</v>
      </c>
      <c r="B614" s="130"/>
      <c r="C614" s="111"/>
      <c r="D614" s="112"/>
      <c r="E614" s="129"/>
      <c r="F614" s="106"/>
      <c r="G614" s="127"/>
      <c r="H614" s="114"/>
      <c r="I614" s="129"/>
      <c r="J614" s="1">
        <f t="shared" si="60"/>
        <v>0</v>
      </c>
      <c r="K614" s="8">
        <f t="shared" si="61"/>
        <v>0</v>
      </c>
      <c r="L614" s="8">
        <f t="shared" si="62"/>
        <v>0</v>
      </c>
      <c r="M614" s="7"/>
      <c r="N614" s="6">
        <f t="shared" si="63"/>
        <v>0</v>
      </c>
      <c r="U614" s="13">
        <f t="shared" si="64"/>
        <v>0</v>
      </c>
      <c r="V614" s="13">
        <f t="shared" si="65"/>
        <v>0</v>
      </c>
    </row>
    <row r="615" spans="1:22">
      <c r="A615" s="1">
        <v>614</v>
      </c>
      <c r="B615" s="130"/>
      <c r="C615" s="111"/>
      <c r="D615" s="112"/>
      <c r="E615" s="129"/>
      <c r="F615" s="106"/>
      <c r="G615" s="127"/>
      <c r="H615" s="114"/>
      <c r="I615" s="129"/>
      <c r="J615" s="1">
        <f t="shared" si="60"/>
        <v>0</v>
      </c>
      <c r="K615" s="8">
        <f t="shared" si="61"/>
        <v>0</v>
      </c>
      <c r="L615" s="8">
        <f t="shared" si="62"/>
        <v>0</v>
      </c>
      <c r="M615" s="7"/>
      <c r="N615" s="6">
        <f t="shared" si="63"/>
        <v>0</v>
      </c>
      <c r="U615" s="13">
        <f t="shared" si="64"/>
        <v>0</v>
      </c>
      <c r="V615" s="13">
        <f t="shared" si="65"/>
        <v>0</v>
      </c>
    </row>
    <row r="616" spans="1:22">
      <c r="A616" s="1">
        <v>615</v>
      </c>
      <c r="B616" s="130"/>
      <c r="C616" s="111"/>
      <c r="D616" s="112"/>
      <c r="E616" s="129"/>
      <c r="F616" s="106"/>
      <c r="G616" s="127"/>
      <c r="H616" s="114"/>
      <c r="I616" s="129"/>
      <c r="J616" s="1">
        <f t="shared" si="60"/>
        <v>0</v>
      </c>
      <c r="K616" s="8">
        <f t="shared" si="61"/>
        <v>0</v>
      </c>
      <c r="L616" s="8">
        <f t="shared" si="62"/>
        <v>0</v>
      </c>
      <c r="M616" s="7"/>
      <c r="N616" s="6">
        <f t="shared" si="63"/>
        <v>0</v>
      </c>
      <c r="U616" s="13">
        <f t="shared" si="64"/>
        <v>0</v>
      </c>
      <c r="V616" s="13">
        <f t="shared" si="65"/>
        <v>0</v>
      </c>
    </row>
    <row r="617" spans="1:22">
      <c r="A617" s="1">
        <v>616</v>
      </c>
      <c r="B617" s="130"/>
      <c r="C617" s="111"/>
      <c r="D617" s="112"/>
      <c r="E617" s="129"/>
      <c r="F617" s="106"/>
      <c r="G617" s="127"/>
      <c r="H617" s="114"/>
      <c r="I617" s="129"/>
      <c r="J617" s="1">
        <f t="shared" si="60"/>
        <v>0</v>
      </c>
      <c r="K617" s="8">
        <f t="shared" si="61"/>
        <v>0</v>
      </c>
      <c r="L617" s="8">
        <f t="shared" si="62"/>
        <v>0</v>
      </c>
      <c r="M617" s="7"/>
      <c r="N617" s="6">
        <f t="shared" si="63"/>
        <v>0</v>
      </c>
      <c r="U617" s="13">
        <f t="shared" si="64"/>
        <v>0</v>
      </c>
      <c r="V617" s="13">
        <f t="shared" si="65"/>
        <v>0</v>
      </c>
    </row>
    <row r="618" spans="1:22" ht="15" customHeight="1">
      <c r="A618" s="1">
        <v>617</v>
      </c>
      <c r="B618" s="130"/>
      <c r="C618" s="111"/>
      <c r="D618" s="112"/>
      <c r="E618" s="129"/>
      <c r="F618" s="106"/>
      <c r="G618" s="127"/>
      <c r="H618" s="114"/>
      <c r="I618" s="129"/>
      <c r="J618" s="1">
        <f t="shared" si="60"/>
        <v>0</v>
      </c>
      <c r="K618" s="8">
        <f t="shared" si="61"/>
        <v>0</v>
      </c>
      <c r="L618" s="8">
        <f t="shared" si="62"/>
        <v>0</v>
      </c>
      <c r="M618" s="7"/>
      <c r="N618" s="6">
        <f t="shared" si="63"/>
        <v>0</v>
      </c>
      <c r="U618" s="13">
        <f t="shared" si="64"/>
        <v>0</v>
      </c>
      <c r="V618" s="13">
        <f t="shared" si="65"/>
        <v>0</v>
      </c>
    </row>
    <row r="619" spans="1:22">
      <c r="A619" s="1">
        <v>618</v>
      </c>
      <c r="B619" s="130"/>
      <c r="C619" s="111"/>
      <c r="D619" s="112"/>
      <c r="E619" s="129"/>
      <c r="F619" s="106"/>
      <c r="G619" s="127"/>
      <c r="H619" s="114"/>
      <c r="I619" s="129"/>
      <c r="J619" s="1">
        <f t="shared" si="60"/>
        <v>0</v>
      </c>
      <c r="K619" s="8">
        <f t="shared" si="61"/>
        <v>0</v>
      </c>
      <c r="L619" s="8">
        <f t="shared" si="62"/>
        <v>0</v>
      </c>
      <c r="M619" s="7"/>
      <c r="N619" s="6">
        <f t="shared" si="63"/>
        <v>0</v>
      </c>
      <c r="U619" s="13">
        <f t="shared" si="64"/>
        <v>0</v>
      </c>
      <c r="V619" s="13">
        <f t="shared" si="65"/>
        <v>0</v>
      </c>
    </row>
    <row r="620" spans="1:22">
      <c r="A620" s="1">
        <v>619</v>
      </c>
      <c r="B620" s="130"/>
      <c r="C620" s="111"/>
      <c r="D620" s="112"/>
      <c r="E620" s="129"/>
      <c r="F620" s="106"/>
      <c r="G620" s="127"/>
      <c r="H620" s="114"/>
      <c r="I620" s="129"/>
      <c r="J620" s="1">
        <f t="shared" si="60"/>
        <v>0</v>
      </c>
      <c r="K620" s="8">
        <f t="shared" si="61"/>
        <v>0</v>
      </c>
      <c r="L620" s="8">
        <f t="shared" si="62"/>
        <v>0</v>
      </c>
      <c r="M620" s="7"/>
      <c r="N620" s="6">
        <f t="shared" si="63"/>
        <v>0</v>
      </c>
      <c r="U620" s="13">
        <f t="shared" si="64"/>
        <v>0</v>
      </c>
      <c r="V620" s="13">
        <f t="shared" si="65"/>
        <v>0</v>
      </c>
    </row>
    <row r="621" spans="1:22">
      <c r="A621" s="1">
        <v>620</v>
      </c>
      <c r="B621" s="130"/>
      <c r="C621" s="111"/>
      <c r="D621" s="112"/>
      <c r="E621" s="129"/>
      <c r="F621" s="106"/>
      <c r="G621" s="127"/>
      <c r="H621" s="114"/>
      <c r="I621" s="129"/>
      <c r="J621" s="1">
        <f t="shared" si="60"/>
        <v>0</v>
      </c>
      <c r="K621" s="8">
        <f t="shared" si="61"/>
        <v>0</v>
      </c>
      <c r="L621" s="8">
        <f t="shared" si="62"/>
        <v>0</v>
      </c>
      <c r="M621" s="7"/>
      <c r="N621" s="6">
        <f t="shared" si="63"/>
        <v>0</v>
      </c>
      <c r="U621" s="13">
        <f t="shared" si="64"/>
        <v>0</v>
      </c>
      <c r="V621" s="13">
        <f t="shared" si="65"/>
        <v>0</v>
      </c>
    </row>
    <row r="622" spans="1:22">
      <c r="A622" s="1">
        <v>621</v>
      </c>
      <c r="B622" s="130"/>
      <c r="C622" s="111"/>
      <c r="D622" s="112"/>
      <c r="E622" s="129"/>
      <c r="F622" s="106"/>
      <c r="G622" s="127"/>
      <c r="H622" s="114"/>
      <c r="I622" s="129"/>
      <c r="J622" s="1">
        <f t="shared" si="60"/>
        <v>0</v>
      </c>
      <c r="K622" s="8">
        <f t="shared" si="61"/>
        <v>0</v>
      </c>
      <c r="L622" s="8">
        <f t="shared" si="62"/>
        <v>0</v>
      </c>
      <c r="M622" s="7"/>
      <c r="N622" s="6">
        <f t="shared" si="63"/>
        <v>0</v>
      </c>
      <c r="U622" s="13">
        <f t="shared" si="64"/>
        <v>0</v>
      </c>
      <c r="V622" s="13">
        <f t="shared" si="65"/>
        <v>0</v>
      </c>
    </row>
    <row r="623" spans="1:22">
      <c r="A623" s="1">
        <v>622</v>
      </c>
      <c r="B623" s="130"/>
      <c r="C623" s="111"/>
      <c r="D623" s="112"/>
      <c r="E623" s="129"/>
      <c r="F623" s="106"/>
      <c r="G623" s="127"/>
      <c r="H623" s="114"/>
      <c r="I623" s="129"/>
      <c r="J623" s="1">
        <f t="shared" si="60"/>
        <v>0</v>
      </c>
      <c r="K623" s="8">
        <f t="shared" si="61"/>
        <v>0</v>
      </c>
      <c r="L623" s="8">
        <f t="shared" si="62"/>
        <v>0</v>
      </c>
      <c r="M623" s="7"/>
      <c r="N623" s="6">
        <f t="shared" si="63"/>
        <v>0</v>
      </c>
      <c r="U623" s="13">
        <f t="shared" si="64"/>
        <v>0</v>
      </c>
      <c r="V623" s="13">
        <f t="shared" si="65"/>
        <v>0</v>
      </c>
    </row>
    <row r="624" spans="1:22">
      <c r="A624" s="1">
        <v>623</v>
      </c>
      <c r="B624" s="130"/>
      <c r="C624" s="111"/>
      <c r="D624" s="112"/>
      <c r="E624" s="129"/>
      <c r="F624" s="106"/>
      <c r="G624" s="127"/>
      <c r="H624" s="114"/>
      <c r="I624" s="129"/>
      <c r="J624" s="1">
        <f t="shared" si="60"/>
        <v>0</v>
      </c>
      <c r="K624" s="8">
        <f t="shared" si="61"/>
        <v>0</v>
      </c>
      <c r="L624" s="8">
        <f t="shared" si="62"/>
        <v>0</v>
      </c>
      <c r="M624" s="7"/>
      <c r="N624" s="6">
        <f t="shared" si="63"/>
        <v>0</v>
      </c>
      <c r="U624" s="13">
        <f t="shared" si="64"/>
        <v>0</v>
      </c>
      <c r="V624" s="13">
        <f t="shared" si="65"/>
        <v>0</v>
      </c>
    </row>
    <row r="625" spans="1:22">
      <c r="A625" s="1">
        <v>624</v>
      </c>
      <c r="B625" s="130"/>
      <c r="C625" s="111"/>
      <c r="D625" s="112"/>
      <c r="E625" s="129"/>
      <c r="F625" s="106"/>
      <c r="G625" s="127"/>
      <c r="H625" s="114"/>
      <c r="I625" s="129"/>
      <c r="J625" s="1">
        <f t="shared" si="60"/>
        <v>0</v>
      </c>
      <c r="K625" s="8">
        <f t="shared" si="61"/>
        <v>0</v>
      </c>
      <c r="L625" s="8">
        <f t="shared" si="62"/>
        <v>0</v>
      </c>
      <c r="M625" s="7"/>
      <c r="N625" s="6">
        <f t="shared" si="63"/>
        <v>0</v>
      </c>
      <c r="U625" s="13">
        <f t="shared" si="64"/>
        <v>0</v>
      </c>
      <c r="V625" s="13">
        <f t="shared" si="65"/>
        <v>0</v>
      </c>
    </row>
    <row r="626" spans="1:22">
      <c r="A626" s="1">
        <v>625</v>
      </c>
      <c r="B626" s="130"/>
      <c r="C626" s="111"/>
      <c r="D626" s="112"/>
      <c r="E626" s="129"/>
      <c r="F626" s="106"/>
      <c r="G626" s="127"/>
      <c r="H626" s="114"/>
      <c r="I626" s="129"/>
      <c r="J626" s="1">
        <f t="shared" si="60"/>
        <v>0</v>
      </c>
      <c r="K626" s="8">
        <f t="shared" si="61"/>
        <v>0</v>
      </c>
      <c r="L626" s="8">
        <f t="shared" si="62"/>
        <v>0</v>
      </c>
      <c r="M626" s="7"/>
      <c r="N626" s="6">
        <f t="shared" si="63"/>
        <v>0</v>
      </c>
      <c r="U626" s="13">
        <f t="shared" si="64"/>
        <v>0</v>
      </c>
      <c r="V626" s="13">
        <f t="shared" si="65"/>
        <v>0</v>
      </c>
    </row>
    <row r="627" spans="1:22" ht="15" customHeight="1">
      <c r="A627" s="1">
        <v>626</v>
      </c>
      <c r="B627" s="130"/>
      <c r="C627" s="111"/>
      <c r="D627" s="112"/>
      <c r="E627" s="129"/>
      <c r="F627" s="106"/>
      <c r="G627" s="127"/>
      <c r="H627" s="114"/>
      <c r="I627" s="129"/>
      <c r="J627" s="1">
        <f t="shared" si="60"/>
        <v>0</v>
      </c>
      <c r="K627" s="8">
        <f t="shared" si="61"/>
        <v>0</v>
      </c>
      <c r="L627" s="8">
        <f t="shared" si="62"/>
        <v>0</v>
      </c>
      <c r="M627" s="7"/>
      <c r="N627" s="6">
        <f t="shared" si="63"/>
        <v>0</v>
      </c>
      <c r="U627" s="13">
        <f t="shared" si="64"/>
        <v>0</v>
      </c>
      <c r="V627" s="13">
        <f t="shared" si="65"/>
        <v>0</v>
      </c>
    </row>
    <row r="628" spans="1:22">
      <c r="A628" s="1">
        <v>627</v>
      </c>
      <c r="B628" s="130"/>
      <c r="C628" s="111"/>
      <c r="D628" s="112"/>
      <c r="E628" s="129"/>
      <c r="F628" s="106"/>
      <c r="G628" s="127"/>
      <c r="H628" s="114"/>
      <c r="I628" s="129"/>
      <c r="J628" s="1">
        <f t="shared" si="60"/>
        <v>0</v>
      </c>
      <c r="K628" s="8">
        <f t="shared" si="61"/>
        <v>0</v>
      </c>
      <c r="L628" s="8">
        <f t="shared" si="62"/>
        <v>0</v>
      </c>
      <c r="M628" s="7"/>
      <c r="N628" s="6">
        <f t="shared" si="63"/>
        <v>0</v>
      </c>
      <c r="U628" s="13">
        <f t="shared" si="64"/>
        <v>0</v>
      </c>
      <c r="V628" s="13">
        <f t="shared" si="65"/>
        <v>0</v>
      </c>
    </row>
    <row r="629" spans="1:22">
      <c r="A629" s="1">
        <v>628</v>
      </c>
      <c r="B629" s="130"/>
      <c r="C629" s="111"/>
      <c r="D629" s="112"/>
      <c r="E629" s="129"/>
      <c r="F629" s="106"/>
      <c r="G629" s="127"/>
      <c r="H629" s="114"/>
      <c r="I629" s="129"/>
      <c r="J629" s="1">
        <f t="shared" si="60"/>
        <v>0</v>
      </c>
      <c r="K629" s="8">
        <f t="shared" si="61"/>
        <v>0</v>
      </c>
      <c r="L629" s="8">
        <f t="shared" si="62"/>
        <v>0</v>
      </c>
      <c r="M629" s="7"/>
      <c r="N629" s="6">
        <f t="shared" si="63"/>
        <v>0</v>
      </c>
      <c r="U629" s="13">
        <f t="shared" si="64"/>
        <v>0</v>
      </c>
      <c r="V629" s="13">
        <f t="shared" si="65"/>
        <v>0</v>
      </c>
    </row>
    <row r="630" spans="1:22">
      <c r="A630" s="1">
        <v>629</v>
      </c>
      <c r="B630" s="130"/>
      <c r="C630" s="111"/>
      <c r="D630" s="112"/>
      <c r="E630" s="129"/>
      <c r="F630" s="106"/>
      <c r="G630" s="127"/>
      <c r="H630" s="114"/>
      <c r="I630" s="129"/>
      <c r="J630" s="1">
        <f t="shared" si="60"/>
        <v>0</v>
      </c>
      <c r="K630" s="8">
        <f t="shared" si="61"/>
        <v>0</v>
      </c>
      <c r="L630" s="8">
        <f t="shared" si="62"/>
        <v>0</v>
      </c>
      <c r="M630" s="7"/>
      <c r="N630" s="6">
        <f t="shared" si="63"/>
        <v>0</v>
      </c>
      <c r="U630" s="13">
        <f t="shared" si="64"/>
        <v>0</v>
      </c>
      <c r="V630" s="13">
        <f t="shared" si="65"/>
        <v>0</v>
      </c>
    </row>
    <row r="631" spans="1:22">
      <c r="A631" s="1">
        <v>630</v>
      </c>
      <c r="B631" s="130"/>
      <c r="C631" s="111"/>
      <c r="D631" s="112"/>
      <c r="E631" s="129"/>
      <c r="F631" s="106"/>
      <c r="G631" s="127"/>
      <c r="H631" s="114"/>
      <c r="I631" s="129"/>
      <c r="J631" s="1">
        <f t="shared" si="60"/>
        <v>0</v>
      </c>
      <c r="K631" s="8">
        <f t="shared" si="61"/>
        <v>0</v>
      </c>
      <c r="L631" s="8">
        <f t="shared" si="62"/>
        <v>0</v>
      </c>
      <c r="M631" s="7"/>
      <c r="N631" s="6">
        <f t="shared" si="63"/>
        <v>0</v>
      </c>
      <c r="U631" s="13">
        <f t="shared" si="64"/>
        <v>0</v>
      </c>
      <c r="V631" s="13">
        <f t="shared" si="65"/>
        <v>0</v>
      </c>
    </row>
    <row r="632" spans="1:22">
      <c r="A632" s="1">
        <v>631</v>
      </c>
      <c r="B632" s="130"/>
      <c r="C632" s="111"/>
      <c r="D632" s="112"/>
      <c r="E632" s="129"/>
      <c r="F632" s="106"/>
      <c r="G632" s="127"/>
      <c r="H632" s="114"/>
      <c r="I632" s="129"/>
      <c r="J632" s="1">
        <f t="shared" si="60"/>
        <v>0</v>
      </c>
      <c r="K632" s="8">
        <f t="shared" si="61"/>
        <v>0</v>
      </c>
      <c r="L632" s="8">
        <f t="shared" si="62"/>
        <v>0</v>
      </c>
      <c r="M632" s="7"/>
      <c r="N632" s="6">
        <f t="shared" si="63"/>
        <v>0</v>
      </c>
      <c r="U632" s="13">
        <f t="shared" si="64"/>
        <v>0</v>
      </c>
      <c r="V632" s="13">
        <f t="shared" si="65"/>
        <v>0</v>
      </c>
    </row>
    <row r="633" spans="1:22">
      <c r="A633" s="1">
        <v>632</v>
      </c>
      <c r="B633" s="130"/>
      <c r="C633" s="111"/>
      <c r="D633" s="112"/>
      <c r="E633" s="129"/>
      <c r="F633" s="106"/>
      <c r="G633" s="127"/>
      <c r="H633" s="114"/>
      <c r="I633" s="129"/>
      <c r="J633" s="1">
        <f t="shared" si="60"/>
        <v>0</v>
      </c>
      <c r="K633" s="8">
        <f t="shared" si="61"/>
        <v>0</v>
      </c>
      <c r="L633" s="8">
        <f t="shared" si="62"/>
        <v>0</v>
      </c>
      <c r="M633" s="7"/>
      <c r="N633" s="6">
        <f t="shared" si="63"/>
        <v>0</v>
      </c>
      <c r="U633" s="13">
        <f t="shared" si="64"/>
        <v>0</v>
      </c>
      <c r="V633" s="13">
        <f t="shared" si="65"/>
        <v>0</v>
      </c>
    </row>
    <row r="634" spans="1:22">
      <c r="A634" s="1">
        <v>633</v>
      </c>
      <c r="B634" s="130"/>
      <c r="C634" s="111"/>
      <c r="D634" s="112"/>
      <c r="E634" s="129"/>
      <c r="F634" s="106"/>
      <c r="G634" s="127"/>
      <c r="H634" s="114"/>
      <c r="I634" s="129"/>
      <c r="J634" s="1">
        <f t="shared" si="60"/>
        <v>0</v>
      </c>
      <c r="K634" s="8">
        <f t="shared" si="61"/>
        <v>0</v>
      </c>
      <c r="L634" s="8">
        <f t="shared" si="62"/>
        <v>0</v>
      </c>
      <c r="M634" s="7"/>
      <c r="N634" s="6">
        <f t="shared" si="63"/>
        <v>0</v>
      </c>
      <c r="U634" s="13">
        <f t="shared" si="64"/>
        <v>0</v>
      </c>
      <c r="V634" s="13">
        <f t="shared" si="65"/>
        <v>0</v>
      </c>
    </row>
    <row r="635" spans="1:22">
      <c r="A635" s="1">
        <v>634</v>
      </c>
      <c r="B635" s="130"/>
      <c r="C635" s="111"/>
      <c r="D635" s="112"/>
      <c r="E635" s="129"/>
      <c r="F635" s="106"/>
      <c r="G635" s="127"/>
      <c r="H635" s="114"/>
      <c r="I635" s="129"/>
      <c r="J635" s="1">
        <f t="shared" si="60"/>
        <v>0</v>
      </c>
      <c r="K635" s="8">
        <f t="shared" si="61"/>
        <v>0</v>
      </c>
      <c r="L635" s="8">
        <f t="shared" si="62"/>
        <v>0</v>
      </c>
      <c r="M635" s="7"/>
      <c r="N635" s="6">
        <f t="shared" si="63"/>
        <v>0</v>
      </c>
      <c r="U635" s="13">
        <f t="shared" si="64"/>
        <v>0</v>
      </c>
      <c r="V635" s="13">
        <f t="shared" si="65"/>
        <v>0</v>
      </c>
    </row>
    <row r="636" spans="1:22" ht="15" customHeight="1">
      <c r="A636" s="1">
        <v>635</v>
      </c>
      <c r="B636" s="130"/>
      <c r="C636" s="111"/>
      <c r="D636" s="112"/>
      <c r="E636" s="129"/>
      <c r="F636" s="106"/>
      <c r="G636" s="127"/>
      <c r="H636" s="114"/>
      <c r="I636" s="129"/>
      <c r="J636" s="1">
        <f t="shared" si="60"/>
        <v>0</v>
      </c>
      <c r="K636" s="8">
        <f t="shared" si="61"/>
        <v>0</v>
      </c>
      <c r="L636" s="8">
        <f t="shared" si="62"/>
        <v>0</v>
      </c>
      <c r="M636" s="7"/>
      <c r="N636" s="6">
        <f t="shared" si="63"/>
        <v>0</v>
      </c>
      <c r="U636" s="13">
        <f t="shared" si="64"/>
        <v>0</v>
      </c>
      <c r="V636" s="13">
        <f t="shared" si="65"/>
        <v>0</v>
      </c>
    </row>
    <row r="637" spans="1:22">
      <c r="A637" s="1">
        <v>636</v>
      </c>
      <c r="B637" s="130"/>
      <c r="C637" s="111"/>
      <c r="D637" s="112"/>
      <c r="E637" s="129"/>
      <c r="F637" s="106"/>
      <c r="G637" s="127"/>
      <c r="H637" s="114"/>
      <c r="I637" s="129"/>
      <c r="J637" s="1">
        <f t="shared" si="60"/>
        <v>0</v>
      </c>
      <c r="K637" s="8">
        <f t="shared" si="61"/>
        <v>0</v>
      </c>
      <c r="L637" s="8">
        <f t="shared" si="62"/>
        <v>0</v>
      </c>
      <c r="M637" s="7"/>
      <c r="N637" s="6">
        <f t="shared" si="63"/>
        <v>0</v>
      </c>
      <c r="U637" s="13">
        <f t="shared" si="64"/>
        <v>0</v>
      </c>
      <c r="V637" s="13">
        <f t="shared" si="65"/>
        <v>0</v>
      </c>
    </row>
    <row r="638" spans="1:22">
      <c r="A638" s="1">
        <v>637</v>
      </c>
      <c r="B638" s="130"/>
      <c r="C638" s="111"/>
      <c r="D638" s="112"/>
      <c r="E638" s="129"/>
      <c r="F638" s="106"/>
      <c r="G638" s="127"/>
      <c r="H638" s="114"/>
      <c r="I638" s="129"/>
      <c r="J638" s="1">
        <f t="shared" si="60"/>
        <v>0</v>
      </c>
      <c r="K638" s="8">
        <f t="shared" si="61"/>
        <v>0</v>
      </c>
      <c r="L638" s="8">
        <f t="shared" si="62"/>
        <v>0</v>
      </c>
      <c r="M638" s="7"/>
      <c r="N638" s="6">
        <f t="shared" si="63"/>
        <v>0</v>
      </c>
      <c r="U638" s="13">
        <f t="shared" si="64"/>
        <v>0</v>
      </c>
      <c r="V638" s="13">
        <f t="shared" si="65"/>
        <v>0</v>
      </c>
    </row>
    <row r="639" spans="1:22">
      <c r="A639" s="1">
        <v>638</v>
      </c>
      <c r="B639" s="130"/>
      <c r="C639" s="111"/>
      <c r="D639" s="112"/>
      <c r="E639" s="129"/>
      <c r="F639" s="106"/>
      <c r="G639" s="127"/>
      <c r="H639" s="114"/>
      <c r="I639" s="129"/>
      <c r="J639" s="1">
        <f t="shared" si="60"/>
        <v>0</v>
      </c>
      <c r="K639" s="8">
        <f t="shared" si="61"/>
        <v>0</v>
      </c>
      <c r="L639" s="8">
        <f t="shared" si="62"/>
        <v>0</v>
      </c>
      <c r="M639" s="7"/>
      <c r="N639" s="6">
        <f t="shared" si="63"/>
        <v>0</v>
      </c>
      <c r="U639" s="13">
        <f t="shared" si="64"/>
        <v>0</v>
      </c>
      <c r="V639" s="13">
        <f t="shared" si="65"/>
        <v>0</v>
      </c>
    </row>
    <row r="640" spans="1:22">
      <c r="A640" s="1">
        <v>639</v>
      </c>
      <c r="B640" s="130"/>
      <c r="C640" s="111"/>
      <c r="D640" s="112"/>
      <c r="E640" s="129"/>
      <c r="F640" s="106"/>
      <c r="G640" s="127"/>
      <c r="H640" s="114"/>
      <c r="I640" s="129"/>
      <c r="J640" s="1">
        <f t="shared" si="60"/>
        <v>0</v>
      </c>
      <c r="K640" s="8">
        <f t="shared" si="61"/>
        <v>0</v>
      </c>
      <c r="L640" s="8">
        <f t="shared" si="62"/>
        <v>0</v>
      </c>
      <c r="M640" s="7"/>
      <c r="N640" s="6">
        <f t="shared" si="63"/>
        <v>0</v>
      </c>
      <c r="U640" s="13">
        <f t="shared" si="64"/>
        <v>0</v>
      </c>
      <c r="V640" s="13">
        <f t="shared" si="65"/>
        <v>0</v>
      </c>
    </row>
    <row r="641" spans="1:22">
      <c r="A641" s="1">
        <v>640</v>
      </c>
      <c r="B641" s="130"/>
      <c r="C641" s="111"/>
      <c r="D641" s="112"/>
      <c r="E641" s="129"/>
      <c r="F641" s="106"/>
      <c r="G641" s="127"/>
      <c r="H641" s="114"/>
      <c r="I641" s="129"/>
      <c r="J641" s="1">
        <f t="shared" si="60"/>
        <v>0</v>
      </c>
      <c r="K641" s="8">
        <f t="shared" si="61"/>
        <v>0</v>
      </c>
      <c r="L641" s="8">
        <f t="shared" si="62"/>
        <v>0</v>
      </c>
      <c r="M641" s="7"/>
      <c r="N641" s="6">
        <f t="shared" si="63"/>
        <v>0</v>
      </c>
      <c r="U641" s="13">
        <f t="shared" si="64"/>
        <v>0</v>
      </c>
      <c r="V641" s="13">
        <f t="shared" si="65"/>
        <v>0</v>
      </c>
    </row>
    <row r="642" spans="1:22">
      <c r="A642" s="1">
        <v>641</v>
      </c>
      <c r="B642" s="130"/>
      <c r="C642" s="111"/>
      <c r="D642" s="112"/>
      <c r="E642" s="129"/>
      <c r="F642" s="106"/>
      <c r="G642" s="127"/>
      <c r="H642" s="114"/>
      <c r="I642" s="129"/>
      <c r="J642" s="1">
        <f t="shared" si="60"/>
        <v>0</v>
      </c>
      <c r="K642" s="8">
        <f t="shared" si="61"/>
        <v>0</v>
      </c>
      <c r="L642" s="8">
        <f t="shared" si="62"/>
        <v>0</v>
      </c>
      <c r="M642" s="7"/>
      <c r="N642" s="6">
        <f t="shared" si="63"/>
        <v>0</v>
      </c>
      <c r="U642" s="13">
        <f t="shared" si="64"/>
        <v>0</v>
      </c>
      <c r="V642" s="13">
        <f t="shared" si="65"/>
        <v>0</v>
      </c>
    </row>
    <row r="643" spans="1:22">
      <c r="A643" s="1">
        <v>642</v>
      </c>
      <c r="B643" s="130"/>
      <c r="C643" s="111"/>
      <c r="D643" s="112"/>
      <c r="E643" s="129"/>
      <c r="F643" s="106"/>
      <c r="G643" s="127"/>
      <c r="H643" s="114"/>
      <c r="I643" s="129"/>
      <c r="J643" s="1">
        <f t="shared" si="60"/>
        <v>0</v>
      </c>
      <c r="K643" s="8">
        <f t="shared" si="61"/>
        <v>0</v>
      </c>
      <c r="L643" s="8">
        <f t="shared" si="62"/>
        <v>0</v>
      </c>
      <c r="M643" s="7"/>
      <c r="N643" s="6">
        <f t="shared" si="63"/>
        <v>0</v>
      </c>
      <c r="U643" s="13">
        <f t="shared" si="64"/>
        <v>0</v>
      </c>
      <c r="V643" s="13">
        <f t="shared" si="65"/>
        <v>0</v>
      </c>
    </row>
    <row r="644" spans="1:22">
      <c r="A644" s="1">
        <v>643</v>
      </c>
      <c r="B644" s="130"/>
      <c r="C644" s="111"/>
      <c r="D644" s="112"/>
      <c r="E644" s="129"/>
      <c r="F644" s="106"/>
      <c r="G644" s="127"/>
      <c r="H644" s="114"/>
      <c r="I644" s="129"/>
      <c r="J644" s="1">
        <f t="shared" si="60"/>
        <v>0</v>
      </c>
      <c r="K644" s="8">
        <f t="shared" si="61"/>
        <v>0</v>
      </c>
      <c r="L644" s="8">
        <f t="shared" si="62"/>
        <v>0</v>
      </c>
      <c r="M644" s="7"/>
      <c r="N644" s="6">
        <f t="shared" si="63"/>
        <v>0</v>
      </c>
      <c r="U644" s="13">
        <f t="shared" si="64"/>
        <v>0</v>
      </c>
      <c r="V644" s="13">
        <f t="shared" si="65"/>
        <v>0</v>
      </c>
    </row>
    <row r="645" spans="1:22" ht="15" customHeight="1">
      <c r="A645" s="1">
        <v>644</v>
      </c>
      <c r="B645" s="130"/>
      <c r="C645" s="111"/>
      <c r="D645" s="112"/>
      <c r="E645" s="129"/>
      <c r="F645" s="106"/>
      <c r="G645" s="127"/>
      <c r="H645" s="114"/>
      <c r="I645" s="129"/>
      <c r="J645" s="1">
        <f t="shared" si="60"/>
        <v>0</v>
      </c>
      <c r="K645" s="8">
        <f t="shared" si="61"/>
        <v>0</v>
      </c>
      <c r="L645" s="8">
        <f t="shared" si="62"/>
        <v>0</v>
      </c>
      <c r="M645" s="7"/>
      <c r="N645" s="6">
        <f t="shared" si="63"/>
        <v>0</v>
      </c>
      <c r="U645" s="13">
        <f t="shared" si="64"/>
        <v>0</v>
      </c>
      <c r="V645" s="13">
        <f t="shared" si="65"/>
        <v>0</v>
      </c>
    </row>
    <row r="646" spans="1:22">
      <c r="A646" s="1">
        <v>645</v>
      </c>
      <c r="B646" s="130"/>
      <c r="C646" s="111"/>
      <c r="D646" s="112"/>
      <c r="E646" s="129"/>
      <c r="F646" s="106"/>
      <c r="G646" s="127"/>
      <c r="H646" s="114"/>
      <c r="I646" s="129"/>
      <c r="J646" s="1">
        <f t="shared" si="60"/>
        <v>0</v>
      </c>
      <c r="K646" s="8">
        <f t="shared" si="61"/>
        <v>0</v>
      </c>
      <c r="L646" s="8">
        <f t="shared" si="62"/>
        <v>0</v>
      </c>
      <c r="M646" s="7"/>
      <c r="N646" s="6">
        <f t="shared" si="63"/>
        <v>0</v>
      </c>
      <c r="U646" s="13">
        <f t="shared" si="64"/>
        <v>0</v>
      </c>
      <c r="V646" s="13">
        <f t="shared" si="65"/>
        <v>0</v>
      </c>
    </row>
    <row r="647" spans="1:22">
      <c r="A647" s="1">
        <v>646</v>
      </c>
      <c r="B647" s="130"/>
      <c r="C647" s="111"/>
      <c r="D647" s="112"/>
      <c r="E647" s="129"/>
      <c r="F647" s="106"/>
      <c r="G647" s="127"/>
      <c r="H647" s="114"/>
      <c r="I647" s="129"/>
      <c r="J647" s="1">
        <f t="shared" si="60"/>
        <v>0</v>
      </c>
      <c r="K647" s="8">
        <f t="shared" si="61"/>
        <v>0</v>
      </c>
      <c r="L647" s="8">
        <f t="shared" si="62"/>
        <v>0</v>
      </c>
      <c r="M647" s="7"/>
      <c r="N647" s="6">
        <f t="shared" si="63"/>
        <v>0</v>
      </c>
      <c r="U647" s="13">
        <f t="shared" si="64"/>
        <v>0</v>
      </c>
      <c r="V647" s="13">
        <f t="shared" si="65"/>
        <v>0</v>
      </c>
    </row>
    <row r="648" spans="1:22">
      <c r="A648" s="1">
        <v>647</v>
      </c>
      <c r="B648" s="130"/>
      <c r="C648" s="111"/>
      <c r="D648" s="112"/>
      <c r="E648" s="129"/>
      <c r="F648" s="106"/>
      <c r="G648" s="127"/>
      <c r="H648" s="114"/>
      <c r="I648" s="129"/>
      <c r="J648" s="1">
        <f t="shared" si="60"/>
        <v>0</v>
      </c>
      <c r="K648" s="8">
        <f t="shared" si="61"/>
        <v>0</v>
      </c>
      <c r="L648" s="8">
        <f t="shared" si="62"/>
        <v>0</v>
      </c>
      <c r="M648" s="7"/>
      <c r="N648" s="6">
        <f t="shared" si="63"/>
        <v>0</v>
      </c>
      <c r="U648" s="13">
        <f t="shared" si="64"/>
        <v>0</v>
      </c>
      <c r="V648" s="13">
        <f t="shared" si="65"/>
        <v>0</v>
      </c>
    </row>
    <row r="649" spans="1:22">
      <c r="A649" s="1">
        <v>648</v>
      </c>
      <c r="B649" s="130"/>
      <c r="C649" s="111"/>
      <c r="D649" s="112"/>
      <c r="E649" s="129"/>
      <c r="F649" s="106"/>
      <c r="G649" s="127"/>
      <c r="H649" s="114"/>
      <c r="I649" s="129"/>
      <c r="J649" s="1">
        <f t="shared" si="60"/>
        <v>0</v>
      </c>
      <c r="K649" s="8">
        <f t="shared" si="61"/>
        <v>0</v>
      </c>
      <c r="L649" s="8">
        <f t="shared" si="62"/>
        <v>0</v>
      </c>
      <c r="M649" s="7"/>
      <c r="N649" s="6">
        <f t="shared" si="63"/>
        <v>0</v>
      </c>
      <c r="U649" s="13">
        <f t="shared" si="64"/>
        <v>0</v>
      </c>
      <c r="V649" s="13">
        <f t="shared" si="65"/>
        <v>0</v>
      </c>
    </row>
    <row r="650" spans="1:22">
      <c r="A650" s="1">
        <v>649</v>
      </c>
      <c r="B650" s="130"/>
      <c r="C650" s="111"/>
      <c r="D650" s="112"/>
      <c r="E650" s="129"/>
      <c r="F650" s="106"/>
      <c r="G650" s="127"/>
      <c r="H650" s="114"/>
      <c r="I650" s="129"/>
      <c r="J650" s="1">
        <f t="shared" si="60"/>
        <v>0</v>
      </c>
      <c r="K650" s="8">
        <f t="shared" si="61"/>
        <v>0</v>
      </c>
      <c r="L650" s="8">
        <f t="shared" si="62"/>
        <v>0</v>
      </c>
      <c r="M650" s="7"/>
      <c r="N650" s="6">
        <f t="shared" si="63"/>
        <v>0</v>
      </c>
      <c r="U650" s="13">
        <f t="shared" si="64"/>
        <v>0</v>
      </c>
      <c r="V650" s="13">
        <f t="shared" si="65"/>
        <v>0</v>
      </c>
    </row>
    <row r="651" spans="1:22">
      <c r="A651" s="1">
        <v>650</v>
      </c>
      <c r="B651" s="130"/>
      <c r="C651" s="111"/>
      <c r="D651" s="112"/>
      <c r="E651" s="129"/>
      <c r="F651" s="106"/>
      <c r="G651" s="127"/>
      <c r="H651" s="114"/>
      <c r="I651" s="129"/>
      <c r="J651" s="1">
        <f t="shared" si="60"/>
        <v>0</v>
      </c>
      <c r="K651" s="8">
        <f t="shared" si="61"/>
        <v>0</v>
      </c>
      <c r="L651" s="8">
        <f t="shared" si="62"/>
        <v>0</v>
      </c>
      <c r="M651" s="7"/>
      <c r="N651" s="6">
        <f t="shared" si="63"/>
        <v>0</v>
      </c>
      <c r="U651" s="13">
        <f t="shared" si="64"/>
        <v>0</v>
      </c>
      <c r="V651" s="13">
        <f t="shared" si="65"/>
        <v>0</v>
      </c>
    </row>
    <row r="652" spans="1:22">
      <c r="A652" s="1">
        <v>651</v>
      </c>
      <c r="B652" s="130"/>
      <c r="C652" s="111"/>
      <c r="D652" s="112"/>
      <c r="E652" s="129"/>
      <c r="F652" s="106"/>
      <c r="G652" s="127"/>
      <c r="H652" s="114"/>
      <c r="I652" s="129"/>
      <c r="J652" s="1">
        <f t="shared" si="60"/>
        <v>0</v>
      </c>
      <c r="K652" s="8">
        <f t="shared" si="61"/>
        <v>0</v>
      </c>
      <c r="L652" s="8">
        <f t="shared" si="62"/>
        <v>0</v>
      </c>
      <c r="M652" s="7"/>
      <c r="N652" s="6">
        <f t="shared" si="63"/>
        <v>0</v>
      </c>
      <c r="U652" s="13">
        <f t="shared" si="64"/>
        <v>0</v>
      </c>
      <c r="V652" s="13">
        <f t="shared" si="65"/>
        <v>0</v>
      </c>
    </row>
    <row r="653" spans="1:22">
      <c r="A653" s="1">
        <v>652</v>
      </c>
      <c r="B653" s="130"/>
      <c r="C653" s="111"/>
      <c r="D653" s="112"/>
      <c r="E653" s="129"/>
      <c r="F653" s="106"/>
      <c r="G653" s="127"/>
      <c r="H653" s="114"/>
      <c r="I653" s="129"/>
      <c r="J653" s="1">
        <f t="shared" si="60"/>
        <v>0</v>
      </c>
      <c r="K653" s="8">
        <f t="shared" si="61"/>
        <v>0</v>
      </c>
      <c r="L653" s="8">
        <f t="shared" si="62"/>
        <v>0</v>
      </c>
      <c r="M653" s="7"/>
      <c r="N653" s="6">
        <f t="shared" si="63"/>
        <v>0</v>
      </c>
      <c r="U653" s="13">
        <f t="shared" si="64"/>
        <v>0</v>
      </c>
      <c r="V653" s="13">
        <f t="shared" si="65"/>
        <v>0</v>
      </c>
    </row>
    <row r="654" spans="1:22" ht="15" customHeight="1">
      <c r="A654" s="1">
        <v>653</v>
      </c>
      <c r="B654" s="130"/>
      <c r="C654" s="111"/>
      <c r="D654" s="112"/>
      <c r="E654" s="129"/>
      <c r="F654" s="106"/>
      <c r="G654" s="127"/>
      <c r="H654" s="114"/>
      <c r="I654" s="129"/>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0"/>
      <c r="C655" s="111"/>
      <c r="D655" s="112"/>
      <c r="E655" s="129"/>
      <c r="F655" s="106"/>
      <c r="G655" s="127"/>
      <c r="H655" s="114"/>
      <c r="I655" s="129"/>
      <c r="J655" s="1">
        <f t="shared" si="66"/>
        <v>0</v>
      </c>
      <c r="K655" s="8">
        <f t="shared" si="67"/>
        <v>0</v>
      </c>
      <c r="L655" s="8">
        <f t="shared" si="68"/>
        <v>0</v>
      </c>
      <c r="M655" s="7"/>
      <c r="N655" s="6">
        <f t="shared" si="69"/>
        <v>0</v>
      </c>
      <c r="U655" s="13">
        <f t="shared" si="70"/>
        <v>0</v>
      </c>
      <c r="V655" s="13">
        <f t="shared" si="71"/>
        <v>0</v>
      </c>
    </row>
    <row r="656" spans="1:22">
      <c r="A656" s="1">
        <v>655</v>
      </c>
      <c r="B656" s="130"/>
      <c r="C656" s="111"/>
      <c r="D656" s="112"/>
      <c r="E656" s="129"/>
      <c r="F656" s="106"/>
      <c r="G656" s="127"/>
      <c r="H656" s="114"/>
      <c r="I656" s="129"/>
      <c r="J656" s="1">
        <f t="shared" si="66"/>
        <v>0</v>
      </c>
      <c r="K656" s="8">
        <f t="shared" si="67"/>
        <v>0</v>
      </c>
      <c r="L656" s="8">
        <f t="shared" si="68"/>
        <v>0</v>
      </c>
      <c r="M656" s="7"/>
      <c r="N656" s="6">
        <f t="shared" si="69"/>
        <v>0</v>
      </c>
      <c r="U656" s="13">
        <f t="shared" si="70"/>
        <v>0</v>
      </c>
      <c r="V656" s="13">
        <f t="shared" si="71"/>
        <v>0</v>
      </c>
    </row>
    <row r="657" spans="1:22">
      <c r="A657" s="1">
        <v>656</v>
      </c>
      <c r="B657" s="130"/>
      <c r="C657" s="111"/>
      <c r="D657" s="112"/>
      <c r="E657" s="129"/>
      <c r="F657" s="106"/>
      <c r="G657" s="127"/>
      <c r="H657" s="114"/>
      <c r="I657" s="129"/>
      <c r="J657" s="1">
        <f t="shared" si="66"/>
        <v>0</v>
      </c>
      <c r="K657" s="8">
        <f t="shared" si="67"/>
        <v>0</v>
      </c>
      <c r="L657" s="8">
        <f t="shared" si="68"/>
        <v>0</v>
      </c>
      <c r="M657" s="7"/>
      <c r="N657" s="6">
        <f t="shared" si="69"/>
        <v>0</v>
      </c>
      <c r="U657" s="13">
        <f t="shared" si="70"/>
        <v>0</v>
      </c>
      <c r="V657" s="13">
        <f t="shared" si="71"/>
        <v>0</v>
      </c>
    </row>
    <row r="658" spans="1:22">
      <c r="A658" s="1">
        <v>657</v>
      </c>
      <c r="B658" s="130"/>
      <c r="C658" s="111"/>
      <c r="D658" s="112"/>
      <c r="E658" s="129"/>
      <c r="F658" s="106"/>
      <c r="G658" s="127"/>
      <c r="H658" s="114"/>
      <c r="I658" s="129"/>
      <c r="J658" s="1">
        <f t="shared" si="66"/>
        <v>0</v>
      </c>
      <c r="K658" s="8">
        <f t="shared" si="67"/>
        <v>0</v>
      </c>
      <c r="L658" s="8">
        <f t="shared" si="68"/>
        <v>0</v>
      </c>
      <c r="M658" s="7"/>
      <c r="N658" s="6">
        <f t="shared" si="69"/>
        <v>0</v>
      </c>
      <c r="U658" s="13">
        <f t="shared" si="70"/>
        <v>0</v>
      </c>
      <c r="V658" s="13">
        <f t="shared" si="71"/>
        <v>0</v>
      </c>
    </row>
    <row r="659" spans="1:22">
      <c r="A659" s="1">
        <v>658</v>
      </c>
      <c r="B659" s="130"/>
      <c r="C659" s="111"/>
      <c r="D659" s="112"/>
      <c r="E659" s="129"/>
      <c r="F659" s="106"/>
      <c r="G659" s="127"/>
      <c r="H659" s="114"/>
      <c r="I659" s="129"/>
      <c r="J659" s="1">
        <f t="shared" si="66"/>
        <v>0</v>
      </c>
      <c r="K659" s="8">
        <f t="shared" si="67"/>
        <v>0</v>
      </c>
      <c r="L659" s="8">
        <f t="shared" si="68"/>
        <v>0</v>
      </c>
      <c r="M659" s="7"/>
      <c r="N659" s="6">
        <f t="shared" si="69"/>
        <v>0</v>
      </c>
      <c r="U659" s="13">
        <f t="shared" si="70"/>
        <v>0</v>
      </c>
      <c r="V659" s="13">
        <f t="shared" si="71"/>
        <v>0</v>
      </c>
    </row>
    <row r="660" spans="1:22">
      <c r="A660" s="1">
        <v>659</v>
      </c>
      <c r="B660" s="130"/>
      <c r="C660" s="111"/>
      <c r="D660" s="112"/>
      <c r="E660" s="129"/>
      <c r="F660" s="106"/>
      <c r="G660" s="127"/>
      <c r="H660" s="114"/>
      <c r="I660" s="129"/>
      <c r="J660" s="1">
        <f t="shared" si="66"/>
        <v>0</v>
      </c>
      <c r="K660" s="8">
        <f t="shared" si="67"/>
        <v>0</v>
      </c>
      <c r="L660" s="8">
        <f t="shared" si="68"/>
        <v>0</v>
      </c>
      <c r="M660" s="7"/>
      <c r="N660" s="6">
        <f t="shared" si="69"/>
        <v>0</v>
      </c>
      <c r="U660" s="13">
        <f t="shared" si="70"/>
        <v>0</v>
      </c>
      <c r="V660" s="13">
        <f t="shared" si="71"/>
        <v>0</v>
      </c>
    </row>
    <row r="661" spans="1:22">
      <c r="A661" s="1">
        <v>660</v>
      </c>
      <c r="B661" s="130"/>
      <c r="C661" s="111"/>
      <c r="D661" s="112"/>
      <c r="E661" s="129"/>
      <c r="F661" s="106"/>
      <c r="G661" s="127"/>
      <c r="H661" s="114"/>
      <c r="I661" s="129"/>
      <c r="J661" s="1">
        <f t="shared" si="66"/>
        <v>0</v>
      </c>
      <c r="K661" s="8">
        <f t="shared" si="67"/>
        <v>0</v>
      </c>
      <c r="L661" s="8">
        <f t="shared" si="68"/>
        <v>0</v>
      </c>
      <c r="M661" s="7"/>
      <c r="N661" s="6">
        <f t="shared" si="69"/>
        <v>0</v>
      </c>
      <c r="U661" s="13">
        <f t="shared" si="70"/>
        <v>0</v>
      </c>
      <c r="V661" s="13">
        <f t="shared" si="71"/>
        <v>0</v>
      </c>
    </row>
    <row r="662" spans="1:22">
      <c r="A662" s="1">
        <v>661</v>
      </c>
      <c r="B662" s="130"/>
      <c r="C662" s="111"/>
      <c r="D662" s="112"/>
      <c r="E662" s="129"/>
      <c r="F662" s="106"/>
      <c r="G662" s="127"/>
      <c r="H662" s="114"/>
      <c r="I662" s="129"/>
      <c r="J662" s="1">
        <f t="shared" si="66"/>
        <v>0</v>
      </c>
      <c r="K662" s="8">
        <f t="shared" si="67"/>
        <v>0</v>
      </c>
      <c r="L662" s="8">
        <f t="shared" si="68"/>
        <v>0</v>
      </c>
      <c r="M662" s="7"/>
      <c r="N662" s="6">
        <f t="shared" si="69"/>
        <v>0</v>
      </c>
      <c r="U662" s="13">
        <f t="shared" si="70"/>
        <v>0</v>
      </c>
      <c r="V662" s="13">
        <f t="shared" si="71"/>
        <v>0</v>
      </c>
    </row>
    <row r="663" spans="1:22" ht="15" customHeight="1">
      <c r="A663" s="1">
        <v>662</v>
      </c>
      <c r="B663" s="130"/>
      <c r="C663" s="111"/>
      <c r="D663" s="112"/>
      <c r="E663" s="129"/>
      <c r="F663" s="106"/>
      <c r="G663" s="127"/>
      <c r="H663" s="114"/>
      <c r="I663" s="129"/>
      <c r="J663" s="1">
        <f t="shared" si="66"/>
        <v>0</v>
      </c>
      <c r="K663" s="8">
        <f t="shared" si="67"/>
        <v>0</v>
      </c>
      <c r="L663" s="8">
        <f t="shared" si="68"/>
        <v>0</v>
      </c>
      <c r="M663" s="7"/>
      <c r="N663" s="6">
        <f t="shared" si="69"/>
        <v>0</v>
      </c>
      <c r="U663" s="13">
        <f t="shared" si="70"/>
        <v>0</v>
      </c>
      <c r="V663" s="13">
        <f t="shared" si="71"/>
        <v>0</v>
      </c>
    </row>
    <row r="664" spans="1:22">
      <c r="A664" s="1">
        <v>663</v>
      </c>
      <c r="B664" s="130"/>
      <c r="C664" s="111"/>
      <c r="D664" s="112"/>
      <c r="E664" s="129"/>
      <c r="F664" s="106"/>
      <c r="G664" s="127"/>
      <c r="H664" s="114"/>
      <c r="I664" s="129"/>
      <c r="J664" s="1">
        <f t="shared" si="66"/>
        <v>0</v>
      </c>
      <c r="K664" s="8">
        <f t="shared" si="67"/>
        <v>0</v>
      </c>
      <c r="L664" s="8">
        <f t="shared" si="68"/>
        <v>0</v>
      </c>
      <c r="M664" s="7"/>
      <c r="N664" s="6">
        <f t="shared" si="69"/>
        <v>0</v>
      </c>
      <c r="U664" s="13">
        <f t="shared" si="70"/>
        <v>0</v>
      </c>
      <c r="V664" s="13">
        <f t="shared" si="71"/>
        <v>0</v>
      </c>
    </row>
    <row r="665" spans="1:22">
      <c r="A665" s="1">
        <v>664</v>
      </c>
      <c r="B665" s="130"/>
      <c r="C665" s="111"/>
      <c r="D665" s="112"/>
      <c r="E665" s="129"/>
      <c r="F665" s="106"/>
      <c r="G665" s="127"/>
      <c r="H665" s="114"/>
      <c r="I665" s="129"/>
      <c r="J665" s="1">
        <f t="shared" si="66"/>
        <v>0</v>
      </c>
      <c r="K665" s="8">
        <f t="shared" si="67"/>
        <v>0</v>
      </c>
      <c r="L665" s="8">
        <f t="shared" si="68"/>
        <v>0</v>
      </c>
      <c r="M665" s="7"/>
      <c r="N665" s="6">
        <f t="shared" si="69"/>
        <v>0</v>
      </c>
      <c r="U665" s="13">
        <f t="shared" si="70"/>
        <v>0</v>
      </c>
      <c r="V665" s="13">
        <f t="shared" si="71"/>
        <v>0</v>
      </c>
    </row>
    <row r="666" spans="1:22">
      <c r="A666" s="1">
        <v>665</v>
      </c>
      <c r="B666" s="130"/>
      <c r="C666" s="111"/>
      <c r="D666" s="112"/>
      <c r="E666" s="129"/>
      <c r="F666" s="106"/>
      <c r="G666" s="127"/>
      <c r="H666" s="114"/>
      <c r="I666" s="129"/>
      <c r="J666" s="1">
        <f t="shared" si="66"/>
        <v>0</v>
      </c>
      <c r="K666" s="8">
        <f t="shared" si="67"/>
        <v>0</v>
      </c>
      <c r="L666" s="8">
        <f t="shared" si="68"/>
        <v>0</v>
      </c>
      <c r="M666" s="7"/>
      <c r="N666" s="6">
        <f t="shared" si="69"/>
        <v>0</v>
      </c>
      <c r="U666" s="13">
        <f t="shared" si="70"/>
        <v>0</v>
      </c>
      <c r="V666" s="13">
        <f t="shared" si="71"/>
        <v>0</v>
      </c>
    </row>
    <row r="667" spans="1:22">
      <c r="A667" s="1">
        <v>666</v>
      </c>
      <c r="B667" s="130"/>
      <c r="C667" s="111"/>
      <c r="D667" s="112"/>
      <c r="E667" s="129"/>
      <c r="F667" s="106"/>
      <c r="G667" s="127"/>
      <c r="H667" s="114"/>
      <c r="I667" s="129"/>
      <c r="J667" s="1">
        <f t="shared" si="66"/>
        <v>0</v>
      </c>
      <c r="K667" s="8">
        <f t="shared" si="67"/>
        <v>0</v>
      </c>
      <c r="L667" s="8">
        <f t="shared" si="68"/>
        <v>0</v>
      </c>
      <c r="M667" s="7"/>
      <c r="N667" s="6">
        <f t="shared" si="69"/>
        <v>0</v>
      </c>
      <c r="U667" s="13">
        <f t="shared" si="70"/>
        <v>0</v>
      </c>
      <c r="V667" s="13">
        <f t="shared" si="71"/>
        <v>0</v>
      </c>
    </row>
    <row r="668" spans="1:22">
      <c r="A668" s="1">
        <v>667</v>
      </c>
      <c r="B668" s="130"/>
      <c r="C668" s="111"/>
      <c r="D668" s="112"/>
      <c r="E668" s="129"/>
      <c r="F668" s="106"/>
      <c r="G668" s="127"/>
      <c r="H668" s="114"/>
      <c r="I668" s="129"/>
      <c r="J668" s="1">
        <f t="shared" si="66"/>
        <v>0</v>
      </c>
      <c r="K668" s="8">
        <f t="shared" si="67"/>
        <v>0</v>
      </c>
      <c r="L668" s="8">
        <f t="shared" si="68"/>
        <v>0</v>
      </c>
      <c r="M668" s="7"/>
      <c r="N668" s="6">
        <f t="shared" si="69"/>
        <v>0</v>
      </c>
      <c r="U668" s="13">
        <f t="shared" si="70"/>
        <v>0</v>
      </c>
      <c r="V668" s="13">
        <f t="shared" si="71"/>
        <v>0</v>
      </c>
    </row>
    <row r="669" spans="1:22">
      <c r="A669" s="1">
        <v>668</v>
      </c>
      <c r="B669" s="130"/>
      <c r="C669" s="111"/>
      <c r="D669" s="112"/>
      <c r="E669" s="129"/>
      <c r="F669" s="106"/>
      <c r="G669" s="127"/>
      <c r="H669" s="114"/>
      <c r="I669" s="129"/>
      <c r="J669" s="1">
        <f t="shared" si="66"/>
        <v>0</v>
      </c>
      <c r="K669" s="8">
        <f t="shared" si="67"/>
        <v>0</v>
      </c>
      <c r="L669" s="8">
        <f t="shared" si="68"/>
        <v>0</v>
      </c>
      <c r="M669" s="7"/>
      <c r="N669" s="6">
        <f t="shared" si="69"/>
        <v>0</v>
      </c>
      <c r="U669" s="13">
        <f t="shared" si="70"/>
        <v>0</v>
      </c>
      <c r="V669" s="13">
        <f t="shared" si="71"/>
        <v>0</v>
      </c>
    </row>
    <row r="670" spans="1:22">
      <c r="A670" s="1">
        <v>669</v>
      </c>
      <c r="B670" s="130"/>
      <c r="C670" s="111"/>
      <c r="D670" s="112"/>
      <c r="E670" s="129"/>
      <c r="F670" s="106"/>
      <c r="G670" s="127"/>
      <c r="H670" s="114"/>
      <c r="I670" s="129"/>
      <c r="J670" s="1">
        <f t="shared" si="66"/>
        <v>0</v>
      </c>
      <c r="K670" s="8">
        <f t="shared" si="67"/>
        <v>0</v>
      </c>
      <c r="L670" s="8">
        <f t="shared" si="68"/>
        <v>0</v>
      </c>
      <c r="M670" s="7"/>
      <c r="N670" s="6">
        <f t="shared" si="69"/>
        <v>0</v>
      </c>
      <c r="U670" s="13">
        <f t="shared" si="70"/>
        <v>0</v>
      </c>
      <c r="V670" s="13">
        <f t="shared" si="71"/>
        <v>0</v>
      </c>
    </row>
    <row r="671" spans="1:22">
      <c r="A671" s="1">
        <v>670</v>
      </c>
      <c r="B671" s="130"/>
      <c r="C671" s="111"/>
      <c r="D671" s="112"/>
      <c r="E671" s="129"/>
      <c r="F671" s="106"/>
      <c r="G671" s="127"/>
      <c r="H671" s="114"/>
      <c r="I671" s="129"/>
      <c r="J671" s="1">
        <f t="shared" si="66"/>
        <v>0</v>
      </c>
      <c r="K671" s="8">
        <f t="shared" si="67"/>
        <v>0</v>
      </c>
      <c r="L671" s="8">
        <f t="shared" si="68"/>
        <v>0</v>
      </c>
      <c r="M671" s="7"/>
      <c r="N671" s="6">
        <f t="shared" si="69"/>
        <v>0</v>
      </c>
      <c r="U671" s="13">
        <f t="shared" si="70"/>
        <v>0</v>
      </c>
      <c r="V671" s="13">
        <f t="shared" si="71"/>
        <v>0</v>
      </c>
    </row>
    <row r="672" spans="1:22" ht="15" customHeight="1">
      <c r="A672" s="1">
        <v>671</v>
      </c>
      <c r="B672" s="130"/>
      <c r="C672" s="111"/>
      <c r="D672" s="112"/>
      <c r="E672" s="129"/>
      <c r="F672" s="106"/>
      <c r="G672" s="127"/>
      <c r="H672" s="114"/>
      <c r="I672" s="129"/>
      <c r="J672" s="1">
        <f t="shared" si="66"/>
        <v>0</v>
      </c>
      <c r="K672" s="8">
        <f t="shared" si="67"/>
        <v>0</v>
      </c>
      <c r="L672" s="8">
        <f t="shared" si="68"/>
        <v>0</v>
      </c>
      <c r="M672" s="7"/>
      <c r="N672" s="6">
        <f t="shared" si="69"/>
        <v>0</v>
      </c>
      <c r="U672" s="13">
        <f t="shared" si="70"/>
        <v>0</v>
      </c>
      <c r="V672" s="13">
        <f t="shared" si="71"/>
        <v>0</v>
      </c>
    </row>
    <row r="673" spans="1:22">
      <c r="A673" s="1">
        <v>672</v>
      </c>
      <c r="B673" s="130"/>
      <c r="C673" s="111"/>
      <c r="D673" s="112"/>
      <c r="E673" s="129"/>
      <c r="F673" s="106"/>
      <c r="G673" s="127"/>
      <c r="H673" s="114"/>
      <c r="I673" s="129"/>
      <c r="J673" s="1">
        <f t="shared" si="66"/>
        <v>0</v>
      </c>
      <c r="K673" s="8">
        <f t="shared" si="67"/>
        <v>0</v>
      </c>
      <c r="L673" s="8">
        <f t="shared" si="68"/>
        <v>0</v>
      </c>
      <c r="M673" s="7"/>
      <c r="N673" s="6">
        <f t="shared" si="69"/>
        <v>0</v>
      </c>
      <c r="U673" s="13">
        <f t="shared" si="70"/>
        <v>0</v>
      </c>
      <c r="V673" s="13">
        <f t="shared" si="71"/>
        <v>0</v>
      </c>
    </row>
    <row r="674" spans="1:22">
      <c r="A674" s="1">
        <v>673</v>
      </c>
      <c r="B674" s="130"/>
      <c r="C674" s="111"/>
      <c r="D674" s="112"/>
      <c r="E674" s="129"/>
      <c r="F674" s="106"/>
      <c r="G674" s="127"/>
      <c r="H674" s="114"/>
      <c r="I674" s="129"/>
      <c r="J674" s="1">
        <f t="shared" si="66"/>
        <v>0</v>
      </c>
      <c r="K674" s="8">
        <f t="shared" si="67"/>
        <v>0</v>
      </c>
      <c r="L674" s="8">
        <f t="shared" si="68"/>
        <v>0</v>
      </c>
      <c r="M674" s="7"/>
      <c r="N674" s="6">
        <f t="shared" si="69"/>
        <v>0</v>
      </c>
      <c r="U674" s="13">
        <f t="shared" si="70"/>
        <v>0</v>
      </c>
      <c r="V674" s="13">
        <f t="shared" si="71"/>
        <v>0</v>
      </c>
    </row>
    <row r="675" spans="1:22">
      <c r="A675" s="1">
        <v>674</v>
      </c>
      <c r="B675" s="130"/>
      <c r="C675" s="111"/>
      <c r="D675" s="112"/>
      <c r="E675" s="129"/>
      <c r="F675" s="106"/>
      <c r="G675" s="127"/>
      <c r="H675" s="114"/>
      <c r="I675" s="129"/>
      <c r="J675" s="1">
        <f t="shared" si="66"/>
        <v>0</v>
      </c>
      <c r="K675" s="8">
        <f t="shared" si="67"/>
        <v>0</v>
      </c>
      <c r="L675" s="8">
        <f t="shared" si="68"/>
        <v>0</v>
      </c>
      <c r="M675" s="7"/>
      <c r="N675" s="6">
        <f t="shared" si="69"/>
        <v>0</v>
      </c>
      <c r="U675" s="13">
        <f t="shared" si="70"/>
        <v>0</v>
      </c>
      <c r="V675" s="13">
        <f t="shared" si="71"/>
        <v>0</v>
      </c>
    </row>
    <row r="676" spans="1:22">
      <c r="A676" s="1">
        <v>675</v>
      </c>
      <c r="B676" s="130"/>
      <c r="C676" s="111"/>
      <c r="D676" s="112"/>
      <c r="E676" s="129"/>
      <c r="F676" s="106"/>
      <c r="G676" s="127"/>
      <c r="H676" s="114"/>
      <c r="I676" s="129"/>
      <c r="J676" s="1">
        <f t="shared" si="66"/>
        <v>0</v>
      </c>
      <c r="K676" s="8">
        <f t="shared" si="67"/>
        <v>0</v>
      </c>
      <c r="L676" s="8">
        <f t="shared" si="68"/>
        <v>0</v>
      </c>
      <c r="M676" s="7"/>
      <c r="N676" s="6">
        <f t="shared" si="69"/>
        <v>0</v>
      </c>
      <c r="U676" s="13">
        <f t="shared" si="70"/>
        <v>0</v>
      </c>
      <c r="V676" s="13">
        <f t="shared" si="71"/>
        <v>0</v>
      </c>
    </row>
    <row r="677" spans="1:22">
      <c r="A677" s="1">
        <v>676</v>
      </c>
      <c r="B677" s="130"/>
      <c r="C677" s="111"/>
      <c r="D677" s="112"/>
      <c r="E677" s="129"/>
      <c r="F677" s="106"/>
      <c r="G677" s="127"/>
      <c r="H677" s="114"/>
      <c r="I677" s="129"/>
      <c r="J677" s="1">
        <f t="shared" si="66"/>
        <v>0</v>
      </c>
      <c r="K677" s="8">
        <f t="shared" si="67"/>
        <v>0</v>
      </c>
      <c r="L677" s="8">
        <f t="shared" si="68"/>
        <v>0</v>
      </c>
      <c r="M677" s="7"/>
      <c r="N677" s="6">
        <f t="shared" si="69"/>
        <v>0</v>
      </c>
      <c r="U677" s="13">
        <f t="shared" si="70"/>
        <v>0</v>
      </c>
      <c r="V677" s="13">
        <f t="shared" si="71"/>
        <v>0</v>
      </c>
    </row>
    <row r="678" spans="1:22">
      <c r="A678" s="1">
        <v>677</v>
      </c>
      <c r="B678" s="130"/>
      <c r="C678" s="111"/>
      <c r="D678" s="112"/>
      <c r="E678" s="129"/>
      <c r="F678" s="106"/>
      <c r="G678" s="127"/>
      <c r="H678" s="114"/>
      <c r="I678" s="129"/>
      <c r="J678" s="1">
        <f t="shared" si="66"/>
        <v>0</v>
      </c>
      <c r="K678" s="8">
        <f t="shared" si="67"/>
        <v>0</v>
      </c>
      <c r="L678" s="8">
        <f t="shared" si="68"/>
        <v>0</v>
      </c>
      <c r="M678" s="7"/>
      <c r="N678" s="6">
        <f t="shared" si="69"/>
        <v>0</v>
      </c>
      <c r="U678" s="13">
        <f t="shared" si="70"/>
        <v>0</v>
      </c>
      <c r="V678" s="13">
        <f t="shared" si="71"/>
        <v>0</v>
      </c>
    </row>
    <row r="679" spans="1:22">
      <c r="A679" s="1">
        <v>678</v>
      </c>
      <c r="B679" s="130"/>
      <c r="C679" s="111"/>
      <c r="D679" s="112"/>
      <c r="E679" s="129"/>
      <c r="F679" s="106"/>
      <c r="G679" s="127"/>
      <c r="H679" s="114"/>
      <c r="I679" s="129"/>
      <c r="J679" s="1">
        <f t="shared" si="66"/>
        <v>0</v>
      </c>
      <c r="K679" s="8">
        <f t="shared" si="67"/>
        <v>0</v>
      </c>
      <c r="L679" s="8">
        <f t="shared" si="68"/>
        <v>0</v>
      </c>
      <c r="M679" s="7"/>
      <c r="N679" s="6">
        <f t="shared" si="69"/>
        <v>0</v>
      </c>
      <c r="U679" s="13">
        <f t="shared" si="70"/>
        <v>0</v>
      </c>
      <c r="V679" s="13">
        <f t="shared" si="71"/>
        <v>0</v>
      </c>
    </row>
    <row r="680" spans="1:22">
      <c r="A680" s="1">
        <v>679</v>
      </c>
      <c r="B680" s="130"/>
      <c r="C680" s="111"/>
      <c r="D680" s="112"/>
      <c r="E680" s="129"/>
      <c r="F680" s="106"/>
      <c r="G680" s="127"/>
      <c r="H680" s="114"/>
      <c r="I680" s="129"/>
      <c r="J680" s="1">
        <f t="shared" si="66"/>
        <v>0</v>
      </c>
      <c r="K680" s="8">
        <f t="shared" si="67"/>
        <v>0</v>
      </c>
      <c r="L680" s="8">
        <f t="shared" si="68"/>
        <v>0</v>
      </c>
      <c r="M680" s="7"/>
      <c r="N680" s="6">
        <f t="shared" si="69"/>
        <v>0</v>
      </c>
      <c r="U680" s="13">
        <f t="shared" si="70"/>
        <v>0</v>
      </c>
      <c r="V680" s="13">
        <f t="shared" si="71"/>
        <v>0</v>
      </c>
    </row>
    <row r="681" spans="1:22" ht="15" customHeight="1">
      <c r="A681" s="1">
        <v>680</v>
      </c>
      <c r="B681" s="130"/>
      <c r="C681" s="111"/>
      <c r="D681" s="112"/>
      <c r="E681" s="129"/>
      <c r="F681" s="106"/>
      <c r="G681" s="127"/>
      <c r="H681" s="114"/>
      <c r="I681" s="129"/>
      <c r="J681" s="1">
        <f t="shared" si="66"/>
        <v>0</v>
      </c>
      <c r="K681" s="8">
        <f t="shared" si="67"/>
        <v>0</v>
      </c>
      <c r="L681" s="8">
        <f t="shared" si="68"/>
        <v>0</v>
      </c>
      <c r="M681" s="7"/>
      <c r="N681" s="6">
        <f t="shared" si="69"/>
        <v>0</v>
      </c>
      <c r="U681" s="13">
        <f t="shared" si="70"/>
        <v>0</v>
      </c>
      <c r="V681" s="13">
        <f t="shared" si="71"/>
        <v>0</v>
      </c>
    </row>
    <row r="682" spans="1:22">
      <c r="A682" s="1">
        <v>681</v>
      </c>
      <c r="B682" s="130"/>
      <c r="C682" s="111"/>
      <c r="D682" s="112"/>
      <c r="E682" s="129"/>
      <c r="F682" s="106"/>
      <c r="G682" s="127"/>
      <c r="H682" s="114"/>
      <c r="I682" s="129"/>
      <c r="J682" s="1">
        <f t="shared" si="66"/>
        <v>0</v>
      </c>
      <c r="K682" s="8">
        <f t="shared" si="67"/>
        <v>0</v>
      </c>
      <c r="L682" s="8">
        <f t="shared" si="68"/>
        <v>0</v>
      </c>
      <c r="M682" s="7"/>
      <c r="N682" s="6">
        <f t="shared" si="69"/>
        <v>0</v>
      </c>
      <c r="U682" s="13">
        <f t="shared" si="70"/>
        <v>0</v>
      </c>
      <c r="V682" s="13">
        <f t="shared" si="71"/>
        <v>0</v>
      </c>
    </row>
    <row r="683" spans="1:22">
      <c r="A683" s="1">
        <v>682</v>
      </c>
      <c r="B683" s="130"/>
      <c r="C683" s="111"/>
      <c r="D683" s="112"/>
      <c r="E683" s="129"/>
      <c r="F683" s="106"/>
      <c r="G683" s="127"/>
      <c r="H683" s="114"/>
      <c r="I683" s="129"/>
      <c r="J683" s="1">
        <f t="shared" si="66"/>
        <v>0</v>
      </c>
      <c r="K683" s="8">
        <f t="shared" si="67"/>
        <v>0</v>
      </c>
      <c r="L683" s="8">
        <f t="shared" si="68"/>
        <v>0</v>
      </c>
      <c r="M683" s="7"/>
      <c r="N683" s="6">
        <f t="shared" si="69"/>
        <v>0</v>
      </c>
      <c r="U683" s="13">
        <f t="shared" si="70"/>
        <v>0</v>
      </c>
      <c r="V683" s="13">
        <f t="shared" si="71"/>
        <v>0</v>
      </c>
    </row>
    <row r="684" spans="1:22">
      <c r="A684" s="1">
        <v>683</v>
      </c>
      <c r="B684" s="130"/>
      <c r="C684" s="111"/>
      <c r="D684" s="112"/>
      <c r="E684" s="129"/>
      <c r="F684" s="106"/>
      <c r="G684" s="127"/>
      <c r="H684" s="114"/>
      <c r="I684" s="129"/>
      <c r="J684" s="1">
        <f t="shared" si="66"/>
        <v>0</v>
      </c>
      <c r="K684" s="8">
        <f t="shared" si="67"/>
        <v>0</v>
      </c>
      <c r="L684" s="8">
        <f t="shared" si="68"/>
        <v>0</v>
      </c>
      <c r="M684" s="7"/>
      <c r="N684" s="6">
        <f t="shared" si="69"/>
        <v>0</v>
      </c>
      <c r="U684" s="13">
        <f t="shared" si="70"/>
        <v>0</v>
      </c>
      <c r="V684" s="13">
        <f t="shared" si="71"/>
        <v>0</v>
      </c>
    </row>
    <row r="685" spans="1:22">
      <c r="A685" s="1">
        <v>684</v>
      </c>
      <c r="B685" s="130"/>
      <c r="C685" s="111"/>
      <c r="D685" s="112"/>
      <c r="E685" s="129"/>
      <c r="F685" s="106"/>
      <c r="G685" s="127"/>
      <c r="H685" s="114"/>
      <c r="I685" s="129"/>
      <c r="J685" s="1">
        <f t="shared" si="66"/>
        <v>0</v>
      </c>
      <c r="K685" s="8">
        <f t="shared" si="67"/>
        <v>0</v>
      </c>
      <c r="L685" s="8">
        <f t="shared" si="68"/>
        <v>0</v>
      </c>
      <c r="M685" s="7"/>
      <c r="N685" s="6">
        <f t="shared" si="69"/>
        <v>0</v>
      </c>
      <c r="U685" s="13">
        <f t="shared" si="70"/>
        <v>0</v>
      </c>
      <c r="V685" s="13">
        <f t="shared" si="71"/>
        <v>0</v>
      </c>
    </row>
    <row r="686" spans="1:22">
      <c r="A686" s="1">
        <v>685</v>
      </c>
      <c r="B686" s="130"/>
      <c r="C686" s="111"/>
      <c r="D686" s="112"/>
      <c r="E686" s="129"/>
      <c r="F686" s="106"/>
      <c r="G686" s="127"/>
      <c r="H686" s="114"/>
      <c r="I686" s="129"/>
      <c r="J686" s="1">
        <f t="shared" si="66"/>
        <v>0</v>
      </c>
      <c r="K686" s="8">
        <f t="shared" si="67"/>
        <v>0</v>
      </c>
      <c r="L686" s="8">
        <f t="shared" si="68"/>
        <v>0</v>
      </c>
      <c r="M686" s="7"/>
      <c r="N686" s="6">
        <f t="shared" si="69"/>
        <v>0</v>
      </c>
      <c r="U686" s="13">
        <f t="shared" si="70"/>
        <v>0</v>
      </c>
      <c r="V686" s="13">
        <f t="shared" si="71"/>
        <v>0</v>
      </c>
    </row>
    <row r="687" spans="1:22">
      <c r="A687" s="1">
        <v>686</v>
      </c>
      <c r="B687" s="130"/>
      <c r="C687" s="111"/>
      <c r="D687" s="112"/>
      <c r="E687" s="129"/>
      <c r="F687" s="106"/>
      <c r="G687" s="127"/>
      <c r="H687" s="114"/>
      <c r="I687" s="129"/>
      <c r="J687" s="1">
        <f t="shared" si="66"/>
        <v>0</v>
      </c>
      <c r="K687" s="8">
        <f t="shared" si="67"/>
        <v>0</v>
      </c>
      <c r="L687" s="8">
        <f t="shared" si="68"/>
        <v>0</v>
      </c>
      <c r="M687" s="7"/>
      <c r="N687" s="6">
        <f t="shared" si="69"/>
        <v>0</v>
      </c>
      <c r="U687" s="13">
        <f t="shared" si="70"/>
        <v>0</v>
      </c>
      <c r="V687" s="13">
        <f t="shared" si="71"/>
        <v>0</v>
      </c>
    </row>
    <row r="688" spans="1:22">
      <c r="A688" s="1">
        <v>687</v>
      </c>
      <c r="B688" s="130"/>
      <c r="C688" s="111"/>
      <c r="D688" s="112"/>
      <c r="E688" s="129"/>
      <c r="F688" s="106"/>
      <c r="G688" s="127"/>
      <c r="H688" s="114"/>
      <c r="I688" s="129"/>
      <c r="J688" s="1">
        <f t="shared" si="66"/>
        <v>0</v>
      </c>
      <c r="K688" s="8">
        <f t="shared" si="67"/>
        <v>0</v>
      </c>
      <c r="L688" s="8">
        <f t="shared" si="68"/>
        <v>0</v>
      </c>
      <c r="M688" s="7"/>
      <c r="N688" s="6">
        <f t="shared" si="69"/>
        <v>0</v>
      </c>
      <c r="U688" s="13">
        <f t="shared" si="70"/>
        <v>0</v>
      </c>
      <c r="V688" s="13">
        <f t="shared" si="71"/>
        <v>0</v>
      </c>
    </row>
    <row r="689" spans="1:22">
      <c r="A689" s="1">
        <v>688</v>
      </c>
      <c r="B689" s="130"/>
      <c r="C689" s="111"/>
      <c r="D689" s="112"/>
      <c r="E689" s="129"/>
      <c r="F689" s="106"/>
      <c r="G689" s="127"/>
      <c r="H689" s="114"/>
      <c r="I689" s="129"/>
      <c r="J689" s="1">
        <f t="shared" si="66"/>
        <v>0</v>
      </c>
      <c r="K689" s="8">
        <f t="shared" si="67"/>
        <v>0</v>
      </c>
      <c r="L689" s="8">
        <f t="shared" si="68"/>
        <v>0</v>
      </c>
      <c r="M689" s="7"/>
      <c r="N689" s="6">
        <f t="shared" si="69"/>
        <v>0</v>
      </c>
      <c r="U689" s="13">
        <f t="shared" si="70"/>
        <v>0</v>
      </c>
      <c r="V689" s="13">
        <f t="shared" si="71"/>
        <v>0</v>
      </c>
    </row>
    <row r="690" spans="1:22" ht="15" customHeight="1">
      <c r="A690" s="1">
        <v>689</v>
      </c>
      <c r="B690" s="130"/>
      <c r="C690" s="111"/>
      <c r="D690" s="112"/>
      <c r="E690" s="129"/>
      <c r="F690" s="106"/>
      <c r="G690" s="127"/>
      <c r="H690" s="114"/>
      <c r="I690" s="129"/>
      <c r="J690" s="1">
        <f t="shared" si="66"/>
        <v>0</v>
      </c>
      <c r="K690" s="8">
        <f t="shared" si="67"/>
        <v>0</v>
      </c>
      <c r="L690" s="8">
        <f t="shared" si="68"/>
        <v>0</v>
      </c>
      <c r="M690" s="7"/>
      <c r="N690" s="6">
        <f t="shared" si="69"/>
        <v>0</v>
      </c>
      <c r="U690" s="13">
        <f t="shared" si="70"/>
        <v>0</v>
      </c>
      <c r="V690" s="13">
        <f t="shared" si="71"/>
        <v>0</v>
      </c>
    </row>
    <row r="691" spans="1:22">
      <c r="A691" s="1">
        <v>690</v>
      </c>
      <c r="B691" s="130"/>
      <c r="C691" s="111"/>
      <c r="D691" s="112"/>
      <c r="E691" s="129"/>
      <c r="F691" s="106"/>
      <c r="G691" s="127"/>
      <c r="H691" s="114"/>
      <c r="I691" s="129"/>
      <c r="J691" s="1">
        <f t="shared" si="66"/>
        <v>0</v>
      </c>
      <c r="K691" s="8">
        <f t="shared" si="67"/>
        <v>0</v>
      </c>
      <c r="L691" s="8">
        <f t="shared" si="68"/>
        <v>0</v>
      </c>
      <c r="M691" s="7"/>
      <c r="N691" s="6">
        <f t="shared" si="69"/>
        <v>0</v>
      </c>
      <c r="U691" s="13">
        <f t="shared" si="70"/>
        <v>0</v>
      </c>
      <c r="V691" s="13">
        <f t="shared" si="71"/>
        <v>0</v>
      </c>
    </row>
    <row r="692" spans="1:22">
      <c r="A692" s="1">
        <v>691</v>
      </c>
      <c r="B692" s="130"/>
      <c r="C692" s="111"/>
      <c r="D692" s="112"/>
      <c r="E692" s="129"/>
      <c r="F692" s="106"/>
      <c r="G692" s="127"/>
      <c r="H692" s="114"/>
      <c r="I692" s="129"/>
      <c r="J692" s="1">
        <f t="shared" si="66"/>
        <v>0</v>
      </c>
      <c r="K692" s="8">
        <f t="shared" si="67"/>
        <v>0</v>
      </c>
      <c r="L692" s="8">
        <f t="shared" si="68"/>
        <v>0</v>
      </c>
      <c r="M692" s="7"/>
      <c r="N692" s="6">
        <f t="shared" si="69"/>
        <v>0</v>
      </c>
      <c r="U692" s="13">
        <f t="shared" si="70"/>
        <v>0</v>
      </c>
      <c r="V692" s="13">
        <f t="shared" si="71"/>
        <v>0</v>
      </c>
    </row>
    <row r="693" spans="1:22">
      <c r="A693" s="1">
        <v>692</v>
      </c>
      <c r="B693" s="130"/>
      <c r="C693" s="111"/>
      <c r="D693" s="112"/>
      <c r="E693" s="129"/>
      <c r="F693" s="106"/>
      <c r="G693" s="127"/>
      <c r="H693" s="114"/>
      <c r="I693" s="129"/>
      <c r="J693" s="1">
        <f t="shared" si="66"/>
        <v>0</v>
      </c>
      <c r="K693" s="8">
        <f t="shared" si="67"/>
        <v>0</v>
      </c>
      <c r="L693" s="8">
        <f t="shared" si="68"/>
        <v>0</v>
      </c>
      <c r="M693" s="7"/>
      <c r="N693" s="6">
        <f t="shared" si="69"/>
        <v>0</v>
      </c>
      <c r="U693" s="13">
        <f t="shared" si="70"/>
        <v>0</v>
      </c>
      <c r="V693" s="13">
        <f t="shared" si="71"/>
        <v>0</v>
      </c>
    </row>
    <row r="694" spans="1:22">
      <c r="A694" s="1">
        <v>693</v>
      </c>
      <c r="B694" s="130"/>
      <c r="C694" s="111"/>
      <c r="D694" s="112"/>
      <c r="E694" s="129"/>
      <c r="F694" s="106"/>
      <c r="G694" s="127"/>
      <c r="H694" s="114"/>
      <c r="I694" s="129"/>
      <c r="J694" s="1">
        <f t="shared" si="66"/>
        <v>0</v>
      </c>
      <c r="K694" s="8">
        <f t="shared" si="67"/>
        <v>0</v>
      </c>
      <c r="L694" s="8">
        <f t="shared" si="68"/>
        <v>0</v>
      </c>
      <c r="M694" s="7"/>
      <c r="N694" s="6">
        <f t="shared" si="69"/>
        <v>0</v>
      </c>
      <c r="U694" s="13">
        <f t="shared" si="70"/>
        <v>0</v>
      </c>
      <c r="V694" s="13">
        <f t="shared" si="71"/>
        <v>0</v>
      </c>
    </row>
    <row r="695" spans="1:22">
      <c r="A695" s="1">
        <v>694</v>
      </c>
      <c r="B695" s="130"/>
      <c r="C695" s="111"/>
      <c r="D695" s="112"/>
      <c r="E695" s="129"/>
      <c r="F695" s="106"/>
      <c r="G695" s="127"/>
      <c r="H695" s="114"/>
      <c r="I695" s="129"/>
      <c r="J695" s="1">
        <f t="shared" si="66"/>
        <v>0</v>
      </c>
      <c r="K695" s="8">
        <f t="shared" si="67"/>
        <v>0</v>
      </c>
      <c r="L695" s="8">
        <f t="shared" si="68"/>
        <v>0</v>
      </c>
      <c r="M695" s="7"/>
      <c r="N695" s="6">
        <f t="shared" si="69"/>
        <v>0</v>
      </c>
      <c r="U695" s="13">
        <f t="shared" si="70"/>
        <v>0</v>
      </c>
      <c r="V695" s="13">
        <f t="shared" si="71"/>
        <v>0</v>
      </c>
    </row>
    <row r="696" spans="1:22">
      <c r="A696" s="1">
        <v>695</v>
      </c>
      <c r="B696" s="130"/>
      <c r="C696" s="111"/>
      <c r="D696" s="112"/>
      <c r="E696" s="129"/>
      <c r="F696" s="106"/>
      <c r="G696" s="127"/>
      <c r="H696" s="114"/>
      <c r="I696" s="129"/>
      <c r="J696" s="1">
        <f t="shared" si="66"/>
        <v>0</v>
      </c>
      <c r="K696" s="8">
        <f t="shared" si="67"/>
        <v>0</v>
      </c>
      <c r="L696" s="8">
        <f t="shared" si="68"/>
        <v>0</v>
      </c>
      <c r="M696" s="7"/>
      <c r="N696" s="6">
        <f t="shared" si="69"/>
        <v>0</v>
      </c>
      <c r="U696" s="13">
        <f t="shared" si="70"/>
        <v>0</v>
      </c>
      <c r="V696" s="13">
        <f t="shared" si="71"/>
        <v>0</v>
      </c>
    </row>
    <row r="697" spans="1:22">
      <c r="A697" s="1">
        <v>696</v>
      </c>
      <c r="B697" s="130"/>
      <c r="C697" s="111"/>
      <c r="D697" s="112"/>
      <c r="E697" s="129"/>
      <c r="F697" s="106"/>
      <c r="G697" s="127"/>
      <c r="H697" s="114"/>
      <c r="I697" s="129"/>
      <c r="J697" s="1">
        <f t="shared" si="66"/>
        <v>0</v>
      </c>
      <c r="K697" s="8">
        <f t="shared" si="67"/>
        <v>0</v>
      </c>
      <c r="L697" s="8">
        <f t="shared" si="68"/>
        <v>0</v>
      </c>
      <c r="M697" s="7"/>
      <c r="N697" s="6">
        <f t="shared" si="69"/>
        <v>0</v>
      </c>
      <c r="U697" s="13">
        <f t="shared" si="70"/>
        <v>0</v>
      </c>
      <c r="V697" s="13">
        <f t="shared" si="71"/>
        <v>0</v>
      </c>
    </row>
    <row r="698" spans="1:22">
      <c r="A698" s="1">
        <v>697</v>
      </c>
      <c r="B698" s="130"/>
      <c r="C698" s="111"/>
      <c r="D698" s="112"/>
      <c r="E698" s="129"/>
      <c r="F698" s="106"/>
      <c r="G698" s="127"/>
      <c r="H698" s="114"/>
      <c r="I698" s="129"/>
      <c r="J698" s="1">
        <f t="shared" si="66"/>
        <v>0</v>
      </c>
      <c r="K698" s="8">
        <f t="shared" si="67"/>
        <v>0</v>
      </c>
      <c r="L698" s="8">
        <f t="shared" si="68"/>
        <v>0</v>
      </c>
      <c r="M698" s="7"/>
      <c r="N698" s="6">
        <f t="shared" si="69"/>
        <v>0</v>
      </c>
      <c r="U698" s="13">
        <f t="shared" si="70"/>
        <v>0</v>
      </c>
      <c r="V698" s="13">
        <f t="shared" si="71"/>
        <v>0</v>
      </c>
    </row>
    <row r="699" spans="1:22" ht="15" customHeight="1">
      <c r="A699" s="1">
        <v>698</v>
      </c>
      <c r="B699" s="130"/>
      <c r="C699" s="111"/>
      <c r="D699" s="112"/>
      <c r="E699" s="129"/>
      <c r="F699" s="106"/>
      <c r="G699" s="127"/>
      <c r="H699" s="114"/>
      <c r="I699" s="129"/>
      <c r="J699" s="1">
        <f t="shared" si="66"/>
        <v>0</v>
      </c>
      <c r="K699" s="8">
        <f t="shared" si="67"/>
        <v>0</v>
      </c>
      <c r="L699" s="8">
        <f t="shared" si="68"/>
        <v>0</v>
      </c>
      <c r="M699" s="7"/>
      <c r="N699" s="6">
        <f t="shared" si="69"/>
        <v>0</v>
      </c>
      <c r="U699" s="13">
        <f t="shared" si="70"/>
        <v>0</v>
      </c>
      <c r="V699" s="13">
        <f t="shared" si="71"/>
        <v>0</v>
      </c>
    </row>
    <row r="700" spans="1:22">
      <c r="A700" s="1">
        <v>699</v>
      </c>
      <c r="B700" s="130"/>
      <c r="C700" s="111"/>
      <c r="D700" s="112"/>
      <c r="E700" s="129"/>
      <c r="F700" s="106"/>
      <c r="G700" s="127"/>
      <c r="H700" s="114"/>
      <c r="I700" s="129"/>
      <c r="J700" s="1">
        <f t="shared" si="66"/>
        <v>0</v>
      </c>
      <c r="K700" s="8">
        <f t="shared" si="67"/>
        <v>0</v>
      </c>
      <c r="L700" s="8">
        <f t="shared" si="68"/>
        <v>0</v>
      </c>
      <c r="M700" s="7"/>
      <c r="N700" s="6">
        <f t="shared" si="69"/>
        <v>0</v>
      </c>
      <c r="U700" s="13">
        <f t="shared" si="70"/>
        <v>0</v>
      </c>
      <c r="V700" s="13">
        <f t="shared" si="71"/>
        <v>0</v>
      </c>
    </row>
    <row r="701" spans="1:22">
      <c r="A701" s="1">
        <v>700</v>
      </c>
      <c r="B701" s="130"/>
      <c r="C701" s="111"/>
      <c r="D701" s="112"/>
      <c r="E701" s="129"/>
      <c r="F701" s="106"/>
      <c r="G701" s="127"/>
      <c r="H701" s="114"/>
      <c r="I701" s="129"/>
      <c r="J701" s="1">
        <f t="shared" si="66"/>
        <v>0</v>
      </c>
      <c r="K701" s="8">
        <f t="shared" si="67"/>
        <v>0</v>
      </c>
      <c r="L701" s="8">
        <f t="shared" si="68"/>
        <v>0</v>
      </c>
      <c r="M701" s="7"/>
      <c r="N701" s="6">
        <f t="shared" si="69"/>
        <v>0</v>
      </c>
      <c r="U701" s="13">
        <f t="shared" si="70"/>
        <v>0</v>
      </c>
      <c r="V701" s="13">
        <f t="shared" si="71"/>
        <v>0</v>
      </c>
    </row>
    <row r="702" spans="1:22">
      <c r="A702" s="1">
        <v>701</v>
      </c>
      <c r="B702" s="130"/>
      <c r="C702" s="111"/>
      <c r="D702" s="112"/>
      <c r="E702" s="129"/>
      <c r="F702" s="106"/>
      <c r="G702" s="127"/>
      <c r="H702" s="114"/>
      <c r="I702" s="129"/>
      <c r="J702" s="1">
        <f t="shared" si="66"/>
        <v>0</v>
      </c>
      <c r="K702" s="8">
        <f t="shared" si="67"/>
        <v>0</v>
      </c>
      <c r="L702" s="8">
        <f t="shared" si="68"/>
        <v>0</v>
      </c>
      <c r="M702" s="7"/>
      <c r="N702" s="6">
        <f t="shared" si="69"/>
        <v>0</v>
      </c>
      <c r="U702" s="13">
        <f t="shared" si="70"/>
        <v>0</v>
      </c>
      <c r="V702" s="13">
        <f t="shared" si="71"/>
        <v>0</v>
      </c>
    </row>
    <row r="703" spans="1:22">
      <c r="A703" s="1">
        <v>702</v>
      </c>
      <c r="B703" s="130"/>
      <c r="C703" s="111"/>
      <c r="D703" s="112"/>
      <c r="E703" s="129"/>
      <c r="F703" s="106"/>
      <c r="G703" s="127"/>
      <c r="H703" s="114"/>
      <c r="I703" s="129"/>
      <c r="J703" s="1">
        <f t="shared" si="66"/>
        <v>0</v>
      </c>
      <c r="K703" s="8">
        <f t="shared" si="67"/>
        <v>0</v>
      </c>
      <c r="L703" s="8">
        <f t="shared" si="68"/>
        <v>0</v>
      </c>
      <c r="M703" s="7"/>
      <c r="N703" s="6">
        <f t="shared" si="69"/>
        <v>0</v>
      </c>
      <c r="U703" s="13">
        <f t="shared" si="70"/>
        <v>0</v>
      </c>
      <c r="V703" s="13">
        <f t="shared" si="71"/>
        <v>0</v>
      </c>
    </row>
    <row r="704" spans="1:22">
      <c r="A704" s="1">
        <v>703</v>
      </c>
      <c r="B704" s="130"/>
      <c r="C704" s="111"/>
      <c r="D704" s="112"/>
      <c r="E704" s="129"/>
      <c r="F704" s="106"/>
      <c r="G704" s="127"/>
      <c r="H704" s="114"/>
      <c r="I704" s="129"/>
      <c r="J704" s="1">
        <f t="shared" si="66"/>
        <v>0</v>
      </c>
      <c r="K704" s="8">
        <f t="shared" si="67"/>
        <v>0</v>
      </c>
      <c r="L704" s="8">
        <f t="shared" si="68"/>
        <v>0</v>
      </c>
      <c r="M704" s="7"/>
      <c r="N704" s="6">
        <f t="shared" si="69"/>
        <v>0</v>
      </c>
      <c r="U704" s="13">
        <f t="shared" si="70"/>
        <v>0</v>
      </c>
      <c r="V704" s="13">
        <f t="shared" si="71"/>
        <v>0</v>
      </c>
    </row>
    <row r="705" spans="1:22">
      <c r="A705" s="1">
        <v>704</v>
      </c>
      <c r="B705" s="130"/>
      <c r="C705" s="111"/>
      <c r="D705" s="112"/>
      <c r="E705" s="129"/>
      <c r="F705" s="106"/>
      <c r="G705" s="127"/>
      <c r="H705" s="114"/>
      <c r="I705" s="129"/>
      <c r="J705" s="1">
        <f t="shared" si="66"/>
        <v>0</v>
      </c>
      <c r="K705" s="8">
        <f t="shared" si="67"/>
        <v>0</v>
      </c>
      <c r="L705" s="8">
        <f t="shared" si="68"/>
        <v>0</v>
      </c>
      <c r="M705" s="7"/>
      <c r="N705" s="6">
        <f t="shared" si="69"/>
        <v>0</v>
      </c>
      <c r="U705" s="13">
        <f t="shared" si="70"/>
        <v>0</v>
      </c>
      <c r="V705" s="13">
        <f t="shared" si="71"/>
        <v>0</v>
      </c>
    </row>
    <row r="706" spans="1:22">
      <c r="A706" s="1">
        <v>705</v>
      </c>
      <c r="B706" s="130"/>
      <c r="C706" s="111"/>
      <c r="D706" s="112"/>
      <c r="E706" s="129"/>
      <c r="F706" s="106"/>
      <c r="G706" s="127"/>
      <c r="H706" s="114"/>
      <c r="I706" s="129"/>
      <c r="J706" s="1">
        <f t="shared" si="66"/>
        <v>0</v>
      </c>
      <c r="K706" s="8">
        <f t="shared" si="67"/>
        <v>0</v>
      </c>
      <c r="L706" s="8">
        <f t="shared" si="68"/>
        <v>0</v>
      </c>
      <c r="M706" s="7"/>
      <c r="N706" s="6">
        <f t="shared" si="69"/>
        <v>0</v>
      </c>
      <c r="U706" s="13">
        <f t="shared" si="70"/>
        <v>0</v>
      </c>
      <c r="V706" s="13">
        <f t="shared" si="71"/>
        <v>0</v>
      </c>
    </row>
    <row r="707" spans="1:22">
      <c r="A707" s="1">
        <v>706</v>
      </c>
      <c r="B707" s="130"/>
      <c r="C707" s="111"/>
      <c r="D707" s="112"/>
      <c r="E707" s="129"/>
      <c r="F707" s="106"/>
      <c r="G707" s="127"/>
      <c r="H707" s="114"/>
      <c r="I707" s="129"/>
      <c r="J707" s="1">
        <f t="shared" si="66"/>
        <v>0</v>
      </c>
      <c r="K707" s="8">
        <f t="shared" si="67"/>
        <v>0</v>
      </c>
      <c r="L707" s="8">
        <f t="shared" si="68"/>
        <v>0</v>
      </c>
      <c r="M707" s="7"/>
      <c r="N707" s="6">
        <f t="shared" si="69"/>
        <v>0</v>
      </c>
      <c r="U707" s="13">
        <f t="shared" si="70"/>
        <v>0</v>
      </c>
      <c r="V707" s="13">
        <f t="shared" si="71"/>
        <v>0</v>
      </c>
    </row>
    <row r="708" spans="1:22" ht="15" customHeight="1">
      <c r="A708" s="1">
        <v>707</v>
      </c>
      <c r="B708" s="130"/>
      <c r="C708" s="111"/>
      <c r="D708" s="112"/>
      <c r="E708" s="129"/>
      <c r="F708" s="106"/>
      <c r="G708" s="127"/>
      <c r="H708" s="114"/>
      <c r="I708" s="129"/>
      <c r="J708" s="1">
        <f t="shared" si="66"/>
        <v>0</v>
      </c>
      <c r="K708" s="8">
        <f t="shared" si="67"/>
        <v>0</v>
      </c>
      <c r="L708" s="8">
        <f t="shared" si="68"/>
        <v>0</v>
      </c>
      <c r="M708" s="7"/>
      <c r="N708" s="6">
        <f t="shared" si="69"/>
        <v>0</v>
      </c>
      <c r="U708" s="13">
        <f t="shared" si="70"/>
        <v>0</v>
      </c>
      <c r="V708" s="13">
        <f t="shared" si="71"/>
        <v>0</v>
      </c>
    </row>
    <row r="709" spans="1:22">
      <c r="A709" s="1">
        <v>708</v>
      </c>
      <c r="B709" s="130"/>
      <c r="C709" s="111"/>
      <c r="D709" s="112"/>
      <c r="E709" s="129"/>
      <c r="F709" s="106"/>
      <c r="G709" s="127"/>
      <c r="H709" s="114"/>
      <c r="I709" s="129"/>
      <c r="J709" s="1">
        <f t="shared" si="66"/>
        <v>0</v>
      </c>
      <c r="K709" s="8">
        <f t="shared" si="67"/>
        <v>0</v>
      </c>
      <c r="L709" s="8">
        <f t="shared" si="68"/>
        <v>0</v>
      </c>
      <c r="M709" s="7"/>
      <c r="N709" s="6">
        <f t="shared" si="69"/>
        <v>0</v>
      </c>
      <c r="U709" s="13">
        <f t="shared" si="70"/>
        <v>0</v>
      </c>
      <c r="V709" s="13">
        <f t="shared" si="71"/>
        <v>0</v>
      </c>
    </row>
    <row r="710" spans="1:22">
      <c r="A710" s="1">
        <v>709</v>
      </c>
      <c r="B710" s="130"/>
      <c r="C710" s="111"/>
      <c r="D710" s="112"/>
      <c r="E710" s="129"/>
      <c r="F710" s="106"/>
      <c r="G710" s="127"/>
      <c r="H710" s="114"/>
      <c r="I710" s="129"/>
      <c r="J710" s="1">
        <f t="shared" si="66"/>
        <v>0</v>
      </c>
      <c r="K710" s="8">
        <f t="shared" si="67"/>
        <v>0</v>
      </c>
      <c r="L710" s="8">
        <f t="shared" si="68"/>
        <v>0</v>
      </c>
      <c r="M710" s="7"/>
      <c r="N710" s="6">
        <f t="shared" si="69"/>
        <v>0</v>
      </c>
      <c r="U710" s="13">
        <f t="shared" si="70"/>
        <v>0</v>
      </c>
      <c r="V710" s="13">
        <f t="shared" si="71"/>
        <v>0</v>
      </c>
    </row>
    <row r="711" spans="1:22">
      <c r="A711" s="1">
        <v>710</v>
      </c>
      <c r="B711" s="130"/>
      <c r="C711" s="111"/>
      <c r="D711" s="112"/>
      <c r="E711" s="129"/>
      <c r="F711" s="106"/>
      <c r="G711" s="127"/>
      <c r="H711" s="114"/>
      <c r="I711" s="129"/>
      <c r="J711" s="1">
        <f t="shared" si="66"/>
        <v>0</v>
      </c>
      <c r="K711" s="8">
        <f t="shared" si="67"/>
        <v>0</v>
      </c>
      <c r="L711" s="8">
        <f t="shared" si="68"/>
        <v>0</v>
      </c>
      <c r="M711" s="7"/>
      <c r="N711" s="6">
        <f t="shared" si="69"/>
        <v>0</v>
      </c>
      <c r="U711" s="13">
        <f t="shared" si="70"/>
        <v>0</v>
      </c>
      <c r="V711" s="13">
        <f t="shared" si="71"/>
        <v>0</v>
      </c>
    </row>
    <row r="712" spans="1:22">
      <c r="A712" s="1">
        <v>711</v>
      </c>
      <c r="B712" s="130"/>
      <c r="C712" s="111"/>
      <c r="D712" s="112"/>
      <c r="E712" s="129"/>
      <c r="F712" s="106"/>
      <c r="G712" s="127"/>
      <c r="H712" s="114"/>
      <c r="I712" s="129"/>
      <c r="J712" s="1">
        <f t="shared" si="66"/>
        <v>0</v>
      </c>
      <c r="K712" s="8">
        <f t="shared" si="67"/>
        <v>0</v>
      </c>
      <c r="L712" s="8">
        <f t="shared" si="68"/>
        <v>0</v>
      </c>
      <c r="M712" s="7"/>
      <c r="N712" s="6">
        <f t="shared" si="69"/>
        <v>0</v>
      </c>
      <c r="U712" s="13">
        <f t="shared" si="70"/>
        <v>0</v>
      </c>
      <c r="V712" s="13">
        <f t="shared" si="71"/>
        <v>0</v>
      </c>
    </row>
    <row r="713" spans="1:22">
      <c r="A713" s="1">
        <v>712</v>
      </c>
      <c r="B713" s="130"/>
      <c r="C713" s="111"/>
      <c r="D713" s="112"/>
      <c r="E713" s="129"/>
      <c r="F713" s="106"/>
      <c r="G713" s="127"/>
      <c r="H713" s="114"/>
      <c r="I713" s="129"/>
      <c r="J713" s="1">
        <f t="shared" si="66"/>
        <v>0</v>
      </c>
      <c r="K713" s="8">
        <f t="shared" si="67"/>
        <v>0</v>
      </c>
      <c r="L713" s="8">
        <f t="shared" si="68"/>
        <v>0</v>
      </c>
      <c r="M713" s="7"/>
      <c r="N713" s="6">
        <f t="shared" si="69"/>
        <v>0</v>
      </c>
      <c r="U713" s="13">
        <f t="shared" si="70"/>
        <v>0</v>
      </c>
      <c r="V713" s="13">
        <f t="shared" si="71"/>
        <v>0</v>
      </c>
    </row>
    <row r="714" spans="1:22">
      <c r="A714" s="1">
        <v>713</v>
      </c>
      <c r="B714" s="130"/>
      <c r="C714" s="111"/>
      <c r="D714" s="112"/>
      <c r="E714" s="129"/>
      <c r="F714" s="106"/>
      <c r="G714" s="127"/>
      <c r="H714" s="114"/>
      <c r="I714" s="129"/>
      <c r="J714" s="1">
        <f t="shared" si="66"/>
        <v>0</v>
      </c>
      <c r="K714" s="8">
        <f t="shared" si="67"/>
        <v>0</v>
      </c>
      <c r="L714" s="8">
        <f t="shared" si="68"/>
        <v>0</v>
      </c>
      <c r="M714" s="7"/>
      <c r="N714" s="6">
        <f t="shared" si="69"/>
        <v>0</v>
      </c>
      <c r="U714" s="13">
        <f t="shared" si="70"/>
        <v>0</v>
      </c>
      <c r="V714" s="13">
        <f t="shared" si="71"/>
        <v>0</v>
      </c>
    </row>
    <row r="715" spans="1:22">
      <c r="A715" s="1">
        <v>714</v>
      </c>
      <c r="B715" s="130"/>
      <c r="C715" s="111"/>
      <c r="D715" s="112"/>
      <c r="E715" s="129"/>
      <c r="F715" s="106"/>
      <c r="G715" s="127"/>
      <c r="H715" s="114"/>
      <c r="I715" s="129"/>
      <c r="J715" s="1">
        <f t="shared" si="66"/>
        <v>0</v>
      </c>
      <c r="K715" s="8">
        <f t="shared" si="67"/>
        <v>0</v>
      </c>
      <c r="L715" s="8">
        <f t="shared" si="68"/>
        <v>0</v>
      </c>
      <c r="M715" s="7"/>
      <c r="N715" s="6">
        <f t="shared" si="69"/>
        <v>0</v>
      </c>
      <c r="U715" s="13">
        <f t="shared" si="70"/>
        <v>0</v>
      </c>
      <c r="V715" s="13">
        <f t="shared" si="71"/>
        <v>0</v>
      </c>
    </row>
    <row r="716" spans="1:22">
      <c r="A716" s="1">
        <v>715</v>
      </c>
      <c r="B716" s="130"/>
      <c r="C716" s="111"/>
      <c r="D716" s="112"/>
      <c r="E716" s="129"/>
      <c r="F716" s="106"/>
      <c r="G716" s="127"/>
      <c r="H716" s="114"/>
      <c r="I716" s="129"/>
      <c r="J716" s="1">
        <f t="shared" si="66"/>
        <v>0</v>
      </c>
      <c r="K716" s="8">
        <f t="shared" si="67"/>
        <v>0</v>
      </c>
      <c r="L716" s="8">
        <f t="shared" si="68"/>
        <v>0</v>
      </c>
      <c r="M716" s="7"/>
      <c r="N716" s="6">
        <f t="shared" si="69"/>
        <v>0</v>
      </c>
      <c r="U716" s="13">
        <f t="shared" si="70"/>
        <v>0</v>
      </c>
      <c r="V716" s="13">
        <f t="shared" si="71"/>
        <v>0</v>
      </c>
    </row>
    <row r="717" spans="1:22" ht="15" customHeight="1">
      <c r="A717" s="1">
        <v>716</v>
      </c>
      <c r="B717" s="130"/>
      <c r="C717" s="111"/>
      <c r="D717" s="112"/>
      <c r="E717" s="129"/>
      <c r="F717" s="106"/>
      <c r="G717" s="127"/>
      <c r="H717" s="114"/>
      <c r="I717" s="129"/>
      <c r="J717" s="1">
        <f t="shared" si="66"/>
        <v>0</v>
      </c>
      <c r="K717" s="8">
        <f t="shared" si="67"/>
        <v>0</v>
      </c>
      <c r="L717" s="8">
        <f t="shared" si="68"/>
        <v>0</v>
      </c>
      <c r="M717" s="7"/>
      <c r="N717" s="6">
        <f t="shared" si="69"/>
        <v>0</v>
      </c>
      <c r="U717" s="13">
        <f t="shared" si="70"/>
        <v>0</v>
      </c>
      <c r="V717" s="13">
        <f t="shared" si="71"/>
        <v>0</v>
      </c>
    </row>
    <row r="718" spans="1:22">
      <c r="A718" s="1">
        <v>717</v>
      </c>
      <c r="B718" s="130"/>
      <c r="C718" s="111"/>
      <c r="D718" s="112"/>
      <c r="E718" s="129"/>
      <c r="F718" s="106"/>
      <c r="G718" s="127"/>
      <c r="H718" s="114"/>
      <c r="I718" s="129"/>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0"/>
      <c r="C719" s="111"/>
      <c r="D719" s="112"/>
      <c r="E719" s="129"/>
      <c r="F719" s="106"/>
      <c r="G719" s="127"/>
      <c r="H719" s="114"/>
      <c r="I719" s="129"/>
      <c r="J719" s="1">
        <f t="shared" si="72"/>
        <v>0</v>
      </c>
      <c r="K719" s="8">
        <f t="shared" si="73"/>
        <v>0</v>
      </c>
      <c r="L719" s="8">
        <f t="shared" si="74"/>
        <v>0</v>
      </c>
      <c r="M719" s="7"/>
      <c r="N719" s="6">
        <f t="shared" si="75"/>
        <v>0</v>
      </c>
      <c r="U719" s="13">
        <f t="shared" si="76"/>
        <v>0</v>
      </c>
      <c r="V719" s="13">
        <f t="shared" si="77"/>
        <v>0</v>
      </c>
    </row>
    <row r="720" spans="1:22">
      <c r="A720" s="1">
        <v>719</v>
      </c>
      <c r="B720" s="130"/>
      <c r="C720" s="111"/>
      <c r="D720" s="112"/>
      <c r="E720" s="129"/>
      <c r="F720" s="106"/>
      <c r="G720" s="127"/>
      <c r="H720" s="114"/>
      <c r="I720" s="129"/>
      <c r="J720" s="1">
        <f t="shared" si="72"/>
        <v>0</v>
      </c>
      <c r="K720" s="8">
        <f t="shared" si="73"/>
        <v>0</v>
      </c>
      <c r="L720" s="8">
        <f t="shared" si="74"/>
        <v>0</v>
      </c>
      <c r="M720" s="7"/>
      <c r="N720" s="6">
        <f t="shared" si="75"/>
        <v>0</v>
      </c>
      <c r="U720" s="13">
        <f t="shared" si="76"/>
        <v>0</v>
      </c>
      <c r="V720" s="13">
        <f t="shared" si="77"/>
        <v>0</v>
      </c>
    </row>
    <row r="721" spans="1:22">
      <c r="A721" s="1">
        <v>720</v>
      </c>
      <c r="B721" s="130"/>
      <c r="C721" s="111"/>
      <c r="D721" s="112"/>
      <c r="E721" s="129"/>
      <c r="F721" s="106"/>
      <c r="G721" s="127"/>
      <c r="H721" s="114"/>
      <c r="I721" s="129"/>
      <c r="J721" s="1">
        <f t="shared" si="72"/>
        <v>0</v>
      </c>
      <c r="K721" s="8">
        <f t="shared" si="73"/>
        <v>0</v>
      </c>
      <c r="L721" s="8">
        <f t="shared" si="74"/>
        <v>0</v>
      </c>
      <c r="M721" s="7"/>
      <c r="N721" s="6">
        <f t="shared" si="75"/>
        <v>0</v>
      </c>
      <c r="U721" s="13">
        <f t="shared" si="76"/>
        <v>0</v>
      </c>
      <c r="V721" s="13">
        <f t="shared" si="77"/>
        <v>0</v>
      </c>
    </row>
    <row r="722" spans="1:22">
      <c r="A722" s="1">
        <v>721</v>
      </c>
      <c r="B722" s="130"/>
      <c r="C722" s="111"/>
      <c r="D722" s="112"/>
      <c r="E722" s="129"/>
      <c r="F722" s="106"/>
      <c r="G722" s="127"/>
      <c r="H722" s="114"/>
      <c r="I722" s="129"/>
      <c r="J722" s="1">
        <f t="shared" si="72"/>
        <v>0</v>
      </c>
      <c r="K722" s="8">
        <f t="shared" si="73"/>
        <v>0</v>
      </c>
      <c r="L722" s="8">
        <f t="shared" si="74"/>
        <v>0</v>
      </c>
      <c r="M722" s="7"/>
      <c r="N722" s="6">
        <f t="shared" si="75"/>
        <v>0</v>
      </c>
      <c r="U722" s="13">
        <f t="shared" si="76"/>
        <v>0</v>
      </c>
      <c r="V722" s="13">
        <f t="shared" si="77"/>
        <v>0</v>
      </c>
    </row>
    <row r="723" spans="1:22">
      <c r="A723" s="1">
        <v>722</v>
      </c>
      <c r="B723" s="130"/>
      <c r="C723" s="111"/>
      <c r="D723" s="112"/>
      <c r="E723" s="129"/>
      <c r="F723" s="106"/>
      <c r="G723" s="127"/>
      <c r="H723" s="114"/>
      <c r="I723" s="129"/>
      <c r="J723" s="1">
        <f t="shared" si="72"/>
        <v>0</v>
      </c>
      <c r="K723" s="8">
        <f t="shared" si="73"/>
        <v>0</v>
      </c>
      <c r="L723" s="8">
        <f t="shared" si="74"/>
        <v>0</v>
      </c>
      <c r="M723" s="7"/>
      <c r="N723" s="6">
        <f t="shared" si="75"/>
        <v>0</v>
      </c>
      <c r="U723" s="13">
        <f t="shared" si="76"/>
        <v>0</v>
      </c>
      <c r="V723" s="13">
        <f t="shared" si="77"/>
        <v>0</v>
      </c>
    </row>
    <row r="724" spans="1:22">
      <c r="A724" s="1">
        <v>723</v>
      </c>
      <c r="B724" s="130"/>
      <c r="C724" s="111"/>
      <c r="D724" s="112"/>
      <c r="E724" s="129"/>
      <c r="F724" s="106"/>
      <c r="G724" s="127"/>
      <c r="H724" s="114"/>
      <c r="I724" s="129"/>
      <c r="J724" s="1">
        <f t="shared" si="72"/>
        <v>0</v>
      </c>
      <c r="K724" s="8">
        <f t="shared" si="73"/>
        <v>0</v>
      </c>
      <c r="L724" s="8">
        <f t="shared" si="74"/>
        <v>0</v>
      </c>
      <c r="M724" s="7"/>
      <c r="N724" s="6">
        <f t="shared" si="75"/>
        <v>0</v>
      </c>
      <c r="U724" s="13">
        <f t="shared" si="76"/>
        <v>0</v>
      </c>
      <c r="V724" s="13">
        <f t="shared" si="77"/>
        <v>0</v>
      </c>
    </row>
    <row r="725" spans="1:22">
      <c r="A725" s="1">
        <v>724</v>
      </c>
      <c r="B725" s="130"/>
      <c r="C725" s="111"/>
      <c r="D725" s="112"/>
      <c r="E725" s="129"/>
      <c r="F725" s="106"/>
      <c r="G725" s="127"/>
      <c r="H725" s="114"/>
      <c r="I725" s="129"/>
      <c r="J725" s="1">
        <f t="shared" si="72"/>
        <v>0</v>
      </c>
      <c r="K725" s="8">
        <f t="shared" si="73"/>
        <v>0</v>
      </c>
      <c r="L725" s="8">
        <f t="shared" si="74"/>
        <v>0</v>
      </c>
      <c r="M725" s="7"/>
      <c r="N725" s="6">
        <f t="shared" si="75"/>
        <v>0</v>
      </c>
      <c r="U725" s="13">
        <f t="shared" si="76"/>
        <v>0</v>
      </c>
      <c r="V725" s="13">
        <f t="shared" si="77"/>
        <v>0</v>
      </c>
    </row>
    <row r="726" spans="1:22" ht="15" customHeight="1">
      <c r="A726" s="1">
        <v>725</v>
      </c>
      <c r="B726" s="130"/>
      <c r="C726" s="111"/>
      <c r="D726" s="112"/>
      <c r="E726" s="129"/>
      <c r="F726" s="106"/>
      <c r="G726" s="127"/>
      <c r="H726" s="114"/>
      <c r="I726" s="129"/>
      <c r="J726" s="1">
        <f t="shared" si="72"/>
        <v>0</v>
      </c>
      <c r="K726" s="8">
        <f t="shared" si="73"/>
        <v>0</v>
      </c>
      <c r="L726" s="8">
        <f t="shared" si="74"/>
        <v>0</v>
      </c>
      <c r="M726" s="7"/>
      <c r="N726" s="6">
        <f t="shared" si="75"/>
        <v>0</v>
      </c>
      <c r="U726" s="13">
        <f t="shared" si="76"/>
        <v>0</v>
      </c>
      <c r="V726" s="13">
        <f t="shared" si="77"/>
        <v>0</v>
      </c>
    </row>
    <row r="727" spans="1:22">
      <c r="A727" s="1">
        <v>726</v>
      </c>
      <c r="B727" s="130"/>
      <c r="C727" s="111"/>
      <c r="D727" s="112"/>
      <c r="E727" s="129"/>
      <c r="F727" s="106"/>
      <c r="G727" s="127"/>
      <c r="H727" s="114"/>
      <c r="I727" s="129"/>
      <c r="J727" s="1">
        <f t="shared" si="72"/>
        <v>0</v>
      </c>
      <c r="K727" s="8">
        <f t="shared" si="73"/>
        <v>0</v>
      </c>
      <c r="L727" s="8">
        <f t="shared" si="74"/>
        <v>0</v>
      </c>
      <c r="M727" s="7"/>
      <c r="N727" s="6">
        <f t="shared" si="75"/>
        <v>0</v>
      </c>
      <c r="U727" s="13">
        <f t="shared" si="76"/>
        <v>0</v>
      </c>
      <c r="V727" s="13">
        <f t="shared" si="77"/>
        <v>0</v>
      </c>
    </row>
    <row r="728" spans="1:22">
      <c r="A728" s="1">
        <v>727</v>
      </c>
      <c r="B728" s="130"/>
      <c r="C728" s="111"/>
      <c r="D728" s="112"/>
      <c r="E728" s="129"/>
      <c r="F728" s="106"/>
      <c r="G728" s="127"/>
      <c r="H728" s="114"/>
      <c r="I728" s="129"/>
      <c r="J728" s="1">
        <f t="shared" si="72"/>
        <v>0</v>
      </c>
      <c r="K728" s="8">
        <f t="shared" si="73"/>
        <v>0</v>
      </c>
      <c r="L728" s="8">
        <f t="shared" si="74"/>
        <v>0</v>
      </c>
      <c r="M728" s="7"/>
      <c r="N728" s="6">
        <f t="shared" si="75"/>
        <v>0</v>
      </c>
      <c r="U728" s="13">
        <f t="shared" si="76"/>
        <v>0</v>
      </c>
      <c r="V728" s="13">
        <f t="shared" si="77"/>
        <v>0</v>
      </c>
    </row>
    <row r="729" spans="1:22">
      <c r="A729" s="1">
        <v>728</v>
      </c>
      <c r="B729" s="130"/>
      <c r="C729" s="111"/>
      <c r="D729" s="112"/>
      <c r="E729" s="129"/>
      <c r="F729" s="106"/>
      <c r="G729" s="127"/>
      <c r="H729" s="114"/>
      <c r="I729" s="129"/>
      <c r="J729" s="1">
        <f t="shared" si="72"/>
        <v>0</v>
      </c>
      <c r="K729" s="8">
        <f t="shared" si="73"/>
        <v>0</v>
      </c>
      <c r="L729" s="8">
        <f t="shared" si="74"/>
        <v>0</v>
      </c>
      <c r="M729" s="7"/>
      <c r="N729" s="6">
        <f t="shared" si="75"/>
        <v>0</v>
      </c>
      <c r="U729" s="13">
        <f t="shared" si="76"/>
        <v>0</v>
      </c>
      <c r="V729" s="13">
        <f t="shared" si="77"/>
        <v>0</v>
      </c>
    </row>
    <row r="730" spans="1:22">
      <c r="A730" s="1">
        <v>729</v>
      </c>
      <c r="B730" s="130"/>
      <c r="C730" s="111"/>
      <c r="D730" s="112"/>
      <c r="E730" s="129"/>
      <c r="F730" s="106"/>
      <c r="G730" s="127"/>
      <c r="H730" s="114"/>
      <c r="I730" s="129"/>
      <c r="J730" s="1">
        <f t="shared" si="72"/>
        <v>0</v>
      </c>
      <c r="K730" s="8">
        <f t="shared" si="73"/>
        <v>0</v>
      </c>
      <c r="L730" s="8">
        <f t="shared" si="74"/>
        <v>0</v>
      </c>
      <c r="M730" s="7"/>
      <c r="N730" s="6">
        <f t="shared" si="75"/>
        <v>0</v>
      </c>
      <c r="U730" s="13">
        <f t="shared" si="76"/>
        <v>0</v>
      </c>
      <c r="V730" s="13">
        <f t="shared" si="77"/>
        <v>0</v>
      </c>
    </row>
    <row r="731" spans="1:22">
      <c r="A731" s="1">
        <v>730</v>
      </c>
      <c r="B731" s="130"/>
      <c r="C731" s="111"/>
      <c r="D731" s="112"/>
      <c r="E731" s="129"/>
      <c r="F731" s="106"/>
      <c r="G731" s="127"/>
      <c r="H731" s="114"/>
      <c r="I731" s="129"/>
      <c r="J731" s="1">
        <f t="shared" si="72"/>
        <v>0</v>
      </c>
      <c r="K731" s="8">
        <f t="shared" si="73"/>
        <v>0</v>
      </c>
      <c r="L731" s="8">
        <f t="shared" si="74"/>
        <v>0</v>
      </c>
      <c r="M731" s="7"/>
      <c r="N731" s="6">
        <f t="shared" si="75"/>
        <v>0</v>
      </c>
      <c r="U731" s="13">
        <f t="shared" si="76"/>
        <v>0</v>
      </c>
      <c r="V731" s="13">
        <f t="shared" si="77"/>
        <v>0</v>
      </c>
    </row>
    <row r="732" spans="1:22">
      <c r="A732" s="1">
        <v>731</v>
      </c>
      <c r="B732" s="130"/>
      <c r="C732" s="111"/>
      <c r="D732" s="112"/>
      <c r="E732" s="129"/>
      <c r="F732" s="106"/>
      <c r="G732" s="127"/>
      <c r="H732" s="114"/>
      <c r="I732" s="129"/>
      <c r="J732" s="1">
        <f t="shared" si="72"/>
        <v>0</v>
      </c>
      <c r="K732" s="8">
        <f t="shared" si="73"/>
        <v>0</v>
      </c>
      <c r="L732" s="8">
        <f t="shared" si="74"/>
        <v>0</v>
      </c>
      <c r="M732" s="7"/>
      <c r="N732" s="6">
        <f t="shared" si="75"/>
        <v>0</v>
      </c>
      <c r="U732" s="13">
        <f t="shared" si="76"/>
        <v>0</v>
      </c>
      <c r="V732" s="13">
        <f t="shared" si="77"/>
        <v>0</v>
      </c>
    </row>
    <row r="733" spans="1:22">
      <c r="A733" s="1">
        <v>732</v>
      </c>
      <c r="B733" s="130"/>
      <c r="C733" s="111"/>
      <c r="D733" s="112"/>
      <c r="E733" s="129"/>
      <c r="F733" s="106"/>
      <c r="G733" s="127"/>
      <c r="H733" s="114"/>
      <c r="I733" s="129"/>
      <c r="J733" s="1">
        <f t="shared" si="72"/>
        <v>0</v>
      </c>
      <c r="K733" s="8">
        <f t="shared" si="73"/>
        <v>0</v>
      </c>
      <c r="L733" s="8">
        <f t="shared" si="74"/>
        <v>0</v>
      </c>
      <c r="M733" s="7"/>
      <c r="N733" s="6">
        <f t="shared" si="75"/>
        <v>0</v>
      </c>
      <c r="U733" s="13">
        <f t="shared" si="76"/>
        <v>0</v>
      </c>
      <c r="V733" s="13">
        <f t="shared" si="77"/>
        <v>0</v>
      </c>
    </row>
    <row r="734" spans="1:22">
      <c r="A734" s="1">
        <v>733</v>
      </c>
      <c r="B734" s="130"/>
      <c r="C734" s="111"/>
      <c r="D734" s="112"/>
      <c r="E734" s="129"/>
      <c r="F734" s="106"/>
      <c r="G734" s="127"/>
      <c r="H734" s="114"/>
      <c r="I734" s="129"/>
      <c r="J734" s="1">
        <f t="shared" si="72"/>
        <v>0</v>
      </c>
      <c r="K734" s="8">
        <f t="shared" si="73"/>
        <v>0</v>
      </c>
      <c r="L734" s="8">
        <f t="shared" si="74"/>
        <v>0</v>
      </c>
      <c r="M734" s="7"/>
      <c r="N734" s="6">
        <f t="shared" si="75"/>
        <v>0</v>
      </c>
      <c r="U734" s="13">
        <f t="shared" si="76"/>
        <v>0</v>
      </c>
      <c r="V734" s="13">
        <f t="shared" si="77"/>
        <v>0</v>
      </c>
    </row>
    <row r="735" spans="1:22" ht="15" customHeight="1">
      <c r="A735" s="1">
        <v>734</v>
      </c>
      <c r="B735" s="130"/>
      <c r="C735" s="111"/>
      <c r="D735" s="112"/>
      <c r="E735" s="129"/>
      <c r="F735" s="106"/>
      <c r="G735" s="127"/>
      <c r="H735" s="114"/>
      <c r="I735" s="129"/>
      <c r="J735" s="1">
        <f t="shared" si="72"/>
        <v>0</v>
      </c>
      <c r="K735" s="8">
        <f t="shared" si="73"/>
        <v>0</v>
      </c>
      <c r="L735" s="8">
        <f t="shared" si="74"/>
        <v>0</v>
      </c>
      <c r="M735" s="7"/>
      <c r="N735" s="6">
        <f t="shared" si="75"/>
        <v>0</v>
      </c>
      <c r="U735" s="13">
        <f t="shared" si="76"/>
        <v>0</v>
      </c>
      <c r="V735" s="13">
        <f t="shared" si="77"/>
        <v>0</v>
      </c>
    </row>
    <row r="736" spans="1:22">
      <c r="A736" s="1">
        <v>735</v>
      </c>
      <c r="B736" s="130"/>
      <c r="C736" s="111"/>
      <c r="D736" s="112"/>
      <c r="E736" s="129"/>
      <c r="F736" s="106"/>
      <c r="G736" s="127"/>
      <c r="H736" s="114"/>
      <c r="I736" s="129"/>
      <c r="J736" s="1">
        <f t="shared" si="72"/>
        <v>0</v>
      </c>
      <c r="K736" s="8">
        <f t="shared" si="73"/>
        <v>0</v>
      </c>
      <c r="L736" s="8">
        <f t="shared" si="74"/>
        <v>0</v>
      </c>
      <c r="M736" s="7"/>
      <c r="N736" s="6">
        <f t="shared" si="75"/>
        <v>0</v>
      </c>
      <c r="U736" s="13">
        <f t="shared" si="76"/>
        <v>0</v>
      </c>
      <c r="V736" s="13">
        <f t="shared" si="77"/>
        <v>0</v>
      </c>
    </row>
    <row r="737" spans="1:22">
      <c r="A737" s="1">
        <v>736</v>
      </c>
      <c r="B737" s="130"/>
      <c r="C737" s="111"/>
      <c r="D737" s="112"/>
      <c r="E737" s="129"/>
      <c r="F737" s="106"/>
      <c r="G737" s="127"/>
      <c r="H737" s="114"/>
      <c r="I737" s="129"/>
      <c r="J737" s="1">
        <f t="shared" si="72"/>
        <v>0</v>
      </c>
      <c r="K737" s="8">
        <f t="shared" si="73"/>
        <v>0</v>
      </c>
      <c r="L737" s="8">
        <f t="shared" si="74"/>
        <v>0</v>
      </c>
      <c r="M737" s="7"/>
      <c r="N737" s="6">
        <f t="shared" si="75"/>
        <v>0</v>
      </c>
      <c r="U737" s="13">
        <f t="shared" si="76"/>
        <v>0</v>
      </c>
      <c r="V737" s="13">
        <f t="shared" si="77"/>
        <v>0</v>
      </c>
    </row>
    <row r="738" spans="1:22">
      <c r="A738" s="1">
        <v>737</v>
      </c>
      <c r="B738" s="130"/>
      <c r="C738" s="111"/>
      <c r="D738" s="112"/>
      <c r="E738" s="129"/>
      <c r="F738" s="106"/>
      <c r="G738" s="127"/>
      <c r="H738" s="114"/>
      <c r="I738" s="129"/>
      <c r="J738" s="1">
        <f t="shared" si="72"/>
        <v>0</v>
      </c>
      <c r="K738" s="8">
        <f t="shared" si="73"/>
        <v>0</v>
      </c>
      <c r="L738" s="8">
        <f t="shared" si="74"/>
        <v>0</v>
      </c>
      <c r="M738" s="7"/>
      <c r="N738" s="6">
        <f t="shared" si="75"/>
        <v>0</v>
      </c>
      <c r="U738" s="13">
        <f t="shared" si="76"/>
        <v>0</v>
      </c>
      <c r="V738" s="13">
        <f t="shared" si="77"/>
        <v>0</v>
      </c>
    </row>
    <row r="739" spans="1:22">
      <c r="A739" s="1">
        <v>738</v>
      </c>
      <c r="B739" s="130"/>
      <c r="C739" s="111"/>
      <c r="D739" s="112"/>
      <c r="E739" s="129"/>
      <c r="F739" s="106"/>
      <c r="G739" s="127"/>
      <c r="H739" s="114"/>
      <c r="I739" s="129"/>
      <c r="J739" s="1">
        <f t="shared" si="72"/>
        <v>0</v>
      </c>
      <c r="K739" s="8">
        <f t="shared" si="73"/>
        <v>0</v>
      </c>
      <c r="L739" s="8">
        <f t="shared" si="74"/>
        <v>0</v>
      </c>
      <c r="M739" s="7"/>
      <c r="N739" s="6">
        <f t="shared" si="75"/>
        <v>0</v>
      </c>
      <c r="U739" s="13">
        <f t="shared" si="76"/>
        <v>0</v>
      </c>
      <c r="V739" s="13">
        <f t="shared" si="77"/>
        <v>0</v>
      </c>
    </row>
    <row r="740" spans="1:22">
      <c r="A740" s="1">
        <v>739</v>
      </c>
      <c r="B740" s="130"/>
      <c r="C740" s="111"/>
      <c r="D740" s="112"/>
      <c r="E740" s="129"/>
      <c r="F740" s="106"/>
      <c r="G740" s="127"/>
      <c r="H740" s="114"/>
      <c r="I740" s="129"/>
      <c r="J740" s="1">
        <f t="shared" si="72"/>
        <v>0</v>
      </c>
      <c r="K740" s="8">
        <f t="shared" si="73"/>
        <v>0</v>
      </c>
      <c r="L740" s="8">
        <f t="shared" si="74"/>
        <v>0</v>
      </c>
      <c r="M740" s="7"/>
      <c r="N740" s="6">
        <f t="shared" si="75"/>
        <v>0</v>
      </c>
      <c r="U740" s="13">
        <f t="shared" si="76"/>
        <v>0</v>
      </c>
      <c r="V740" s="13">
        <f t="shared" si="77"/>
        <v>0</v>
      </c>
    </row>
    <row r="741" spans="1:22">
      <c r="A741" s="1">
        <v>740</v>
      </c>
      <c r="B741" s="130"/>
      <c r="C741" s="111"/>
      <c r="D741" s="112"/>
      <c r="E741" s="129"/>
      <c r="F741" s="106"/>
      <c r="G741" s="127"/>
      <c r="H741" s="114"/>
      <c r="I741" s="129"/>
      <c r="J741" s="1">
        <f t="shared" si="72"/>
        <v>0</v>
      </c>
      <c r="K741" s="8">
        <f t="shared" si="73"/>
        <v>0</v>
      </c>
      <c r="L741" s="8">
        <f t="shared" si="74"/>
        <v>0</v>
      </c>
      <c r="M741" s="7"/>
      <c r="N741" s="6">
        <f t="shared" si="75"/>
        <v>0</v>
      </c>
      <c r="U741" s="13">
        <f t="shared" si="76"/>
        <v>0</v>
      </c>
      <c r="V741" s="13">
        <f t="shared" si="77"/>
        <v>0</v>
      </c>
    </row>
    <row r="742" spans="1:22">
      <c r="A742" s="1">
        <v>741</v>
      </c>
      <c r="B742" s="130"/>
      <c r="C742" s="111"/>
      <c r="D742" s="112"/>
      <c r="E742" s="129"/>
      <c r="F742" s="106"/>
      <c r="G742" s="127"/>
      <c r="H742" s="114"/>
      <c r="I742" s="129"/>
      <c r="J742" s="1">
        <f t="shared" si="72"/>
        <v>0</v>
      </c>
      <c r="K742" s="8">
        <f t="shared" si="73"/>
        <v>0</v>
      </c>
      <c r="L742" s="8">
        <f t="shared" si="74"/>
        <v>0</v>
      </c>
      <c r="M742" s="7"/>
      <c r="N742" s="6">
        <f t="shared" si="75"/>
        <v>0</v>
      </c>
      <c r="U742" s="13">
        <f t="shared" si="76"/>
        <v>0</v>
      </c>
      <c r="V742" s="13">
        <f t="shared" si="77"/>
        <v>0</v>
      </c>
    </row>
    <row r="743" spans="1:22">
      <c r="A743" s="1">
        <v>742</v>
      </c>
      <c r="B743" s="130"/>
      <c r="C743" s="111"/>
      <c r="D743" s="112"/>
      <c r="E743" s="129"/>
      <c r="F743" s="106"/>
      <c r="G743" s="127"/>
      <c r="H743" s="114"/>
      <c r="I743" s="129"/>
      <c r="J743" s="1">
        <f t="shared" si="72"/>
        <v>0</v>
      </c>
      <c r="K743" s="8">
        <f t="shared" si="73"/>
        <v>0</v>
      </c>
      <c r="L743" s="8">
        <f t="shared" si="74"/>
        <v>0</v>
      </c>
      <c r="M743" s="7"/>
      <c r="N743" s="6">
        <f t="shared" si="75"/>
        <v>0</v>
      </c>
      <c r="U743" s="13">
        <f t="shared" si="76"/>
        <v>0</v>
      </c>
      <c r="V743" s="13">
        <f t="shared" si="77"/>
        <v>0</v>
      </c>
    </row>
    <row r="744" spans="1:22" ht="15" customHeight="1">
      <c r="A744" s="1">
        <v>743</v>
      </c>
      <c r="B744" s="130"/>
      <c r="C744" s="111"/>
      <c r="D744" s="112"/>
      <c r="E744" s="129"/>
      <c r="F744" s="106"/>
      <c r="G744" s="127"/>
      <c r="H744" s="114"/>
      <c r="I744" s="129"/>
      <c r="J744" s="1">
        <f t="shared" si="72"/>
        <v>0</v>
      </c>
      <c r="K744" s="8">
        <f t="shared" si="73"/>
        <v>0</v>
      </c>
      <c r="L744" s="8">
        <f t="shared" si="74"/>
        <v>0</v>
      </c>
      <c r="M744" s="7"/>
      <c r="N744" s="6">
        <f t="shared" si="75"/>
        <v>0</v>
      </c>
      <c r="U744" s="13">
        <f t="shared" si="76"/>
        <v>0</v>
      </c>
      <c r="V744" s="13">
        <f t="shared" si="77"/>
        <v>0</v>
      </c>
    </row>
    <row r="745" spans="1:22">
      <c r="A745" s="1">
        <v>744</v>
      </c>
      <c r="B745" s="130"/>
      <c r="C745" s="111"/>
      <c r="D745" s="112"/>
      <c r="E745" s="129"/>
      <c r="F745" s="106"/>
      <c r="G745" s="127"/>
      <c r="H745" s="114"/>
      <c r="I745" s="129"/>
      <c r="J745" s="1">
        <f t="shared" si="72"/>
        <v>0</v>
      </c>
      <c r="K745" s="8">
        <f t="shared" si="73"/>
        <v>0</v>
      </c>
      <c r="L745" s="8">
        <f t="shared" si="74"/>
        <v>0</v>
      </c>
      <c r="M745" s="7"/>
      <c r="N745" s="6">
        <f t="shared" si="75"/>
        <v>0</v>
      </c>
      <c r="U745" s="13">
        <f t="shared" si="76"/>
        <v>0</v>
      </c>
      <c r="V745" s="13">
        <f t="shared" si="77"/>
        <v>0</v>
      </c>
    </row>
    <row r="746" spans="1:22">
      <c r="A746" s="1">
        <v>745</v>
      </c>
      <c r="B746" s="130"/>
      <c r="C746" s="111"/>
      <c r="D746" s="112"/>
      <c r="E746" s="129"/>
      <c r="F746" s="106"/>
      <c r="G746" s="127"/>
      <c r="H746" s="114"/>
      <c r="I746" s="129"/>
      <c r="J746" s="1">
        <f t="shared" si="72"/>
        <v>0</v>
      </c>
      <c r="K746" s="8">
        <f t="shared" si="73"/>
        <v>0</v>
      </c>
      <c r="L746" s="8">
        <f t="shared" si="74"/>
        <v>0</v>
      </c>
      <c r="M746" s="7"/>
      <c r="N746" s="6">
        <f t="shared" si="75"/>
        <v>0</v>
      </c>
      <c r="U746" s="13">
        <f t="shared" si="76"/>
        <v>0</v>
      </c>
      <c r="V746" s="13">
        <f t="shared" si="77"/>
        <v>0</v>
      </c>
    </row>
    <row r="747" spans="1:22">
      <c r="A747" s="1">
        <v>746</v>
      </c>
      <c r="B747" s="130"/>
      <c r="C747" s="111"/>
      <c r="D747" s="112"/>
      <c r="E747" s="129"/>
      <c r="F747" s="106"/>
      <c r="G747" s="127"/>
      <c r="H747" s="114"/>
      <c r="I747" s="129"/>
      <c r="J747" s="1">
        <f t="shared" si="72"/>
        <v>0</v>
      </c>
      <c r="K747" s="8">
        <f t="shared" si="73"/>
        <v>0</v>
      </c>
      <c r="L747" s="8">
        <f t="shared" si="74"/>
        <v>0</v>
      </c>
      <c r="M747" s="7"/>
      <c r="N747" s="6">
        <f t="shared" si="75"/>
        <v>0</v>
      </c>
      <c r="U747" s="13">
        <f t="shared" si="76"/>
        <v>0</v>
      </c>
      <c r="V747" s="13">
        <f t="shared" si="77"/>
        <v>0</v>
      </c>
    </row>
    <row r="748" spans="1:22">
      <c r="A748" s="1">
        <v>747</v>
      </c>
      <c r="B748" s="130"/>
      <c r="C748" s="111"/>
      <c r="D748" s="112"/>
      <c r="E748" s="129"/>
      <c r="F748" s="106"/>
      <c r="G748" s="127"/>
      <c r="H748" s="114"/>
      <c r="I748" s="129"/>
      <c r="J748" s="1">
        <f t="shared" si="72"/>
        <v>0</v>
      </c>
      <c r="K748" s="8">
        <f t="shared" si="73"/>
        <v>0</v>
      </c>
      <c r="L748" s="8">
        <f t="shared" si="74"/>
        <v>0</v>
      </c>
      <c r="M748" s="7"/>
      <c r="N748" s="6">
        <f t="shared" si="75"/>
        <v>0</v>
      </c>
      <c r="U748" s="13">
        <f t="shared" si="76"/>
        <v>0</v>
      </c>
      <c r="V748" s="13">
        <f t="shared" si="77"/>
        <v>0</v>
      </c>
    </row>
    <row r="749" spans="1:22">
      <c r="A749" s="1">
        <v>748</v>
      </c>
      <c r="B749" s="130"/>
      <c r="C749" s="111"/>
      <c r="D749" s="112"/>
      <c r="E749" s="129"/>
      <c r="F749" s="106"/>
      <c r="G749" s="127"/>
      <c r="H749" s="114"/>
      <c r="I749" s="129"/>
      <c r="J749" s="1">
        <f t="shared" si="72"/>
        <v>0</v>
      </c>
      <c r="K749" s="8">
        <f t="shared" si="73"/>
        <v>0</v>
      </c>
      <c r="L749" s="8">
        <f t="shared" si="74"/>
        <v>0</v>
      </c>
      <c r="M749" s="7"/>
      <c r="N749" s="6">
        <f t="shared" si="75"/>
        <v>0</v>
      </c>
      <c r="U749" s="13">
        <f t="shared" si="76"/>
        <v>0</v>
      </c>
      <c r="V749" s="13">
        <f t="shared" si="77"/>
        <v>0</v>
      </c>
    </row>
    <row r="750" spans="1:22">
      <c r="A750" s="1">
        <v>749</v>
      </c>
      <c r="B750" s="130"/>
      <c r="C750" s="111"/>
      <c r="D750" s="112"/>
      <c r="E750" s="129"/>
      <c r="F750" s="106"/>
      <c r="G750" s="127"/>
      <c r="H750" s="114"/>
      <c r="I750" s="129"/>
      <c r="J750" s="1">
        <f t="shared" si="72"/>
        <v>0</v>
      </c>
      <c r="K750" s="8">
        <f t="shared" si="73"/>
        <v>0</v>
      </c>
      <c r="L750" s="8">
        <f t="shared" si="74"/>
        <v>0</v>
      </c>
      <c r="M750" s="7"/>
      <c r="N750" s="6">
        <f t="shared" si="75"/>
        <v>0</v>
      </c>
      <c r="U750" s="13">
        <f t="shared" si="76"/>
        <v>0</v>
      </c>
      <c r="V750" s="13">
        <f t="shared" si="77"/>
        <v>0</v>
      </c>
    </row>
    <row r="751" spans="1:22">
      <c r="A751" s="1">
        <v>750</v>
      </c>
      <c r="B751" s="130"/>
      <c r="C751" s="111"/>
      <c r="D751" s="112"/>
      <c r="E751" s="129"/>
      <c r="F751" s="106"/>
      <c r="G751" s="127"/>
      <c r="H751" s="114"/>
      <c r="I751" s="129"/>
      <c r="J751" s="1">
        <f t="shared" si="72"/>
        <v>0</v>
      </c>
      <c r="K751" s="8">
        <f t="shared" si="73"/>
        <v>0</v>
      </c>
      <c r="L751" s="8">
        <f t="shared" si="74"/>
        <v>0</v>
      </c>
      <c r="M751" s="7"/>
      <c r="N751" s="6">
        <f t="shared" si="75"/>
        <v>0</v>
      </c>
      <c r="U751" s="13">
        <f t="shared" si="76"/>
        <v>0</v>
      </c>
      <c r="V751" s="13">
        <f t="shared" si="77"/>
        <v>0</v>
      </c>
    </row>
    <row r="752" spans="1:22">
      <c r="A752" s="1">
        <v>751</v>
      </c>
      <c r="B752" s="130"/>
      <c r="C752" s="111"/>
      <c r="D752" s="112"/>
      <c r="E752" s="129"/>
      <c r="F752" s="106"/>
      <c r="G752" s="127"/>
      <c r="H752" s="114"/>
      <c r="I752" s="129"/>
      <c r="J752" s="1">
        <f t="shared" si="72"/>
        <v>0</v>
      </c>
      <c r="K752" s="8">
        <f t="shared" si="73"/>
        <v>0</v>
      </c>
      <c r="L752" s="8">
        <f t="shared" si="74"/>
        <v>0</v>
      </c>
      <c r="M752" s="7"/>
      <c r="N752" s="6">
        <f t="shared" si="75"/>
        <v>0</v>
      </c>
      <c r="U752" s="13">
        <f t="shared" si="76"/>
        <v>0</v>
      </c>
      <c r="V752" s="13">
        <f t="shared" si="77"/>
        <v>0</v>
      </c>
    </row>
    <row r="753" spans="1:22" ht="15" customHeight="1">
      <c r="A753" s="1">
        <v>752</v>
      </c>
      <c r="B753" s="130"/>
      <c r="C753" s="111"/>
      <c r="D753" s="112"/>
      <c r="E753" s="129"/>
      <c r="F753" s="106"/>
      <c r="G753" s="127"/>
      <c r="H753" s="114"/>
      <c r="I753" s="129"/>
      <c r="J753" s="1">
        <f t="shared" si="72"/>
        <v>0</v>
      </c>
      <c r="K753" s="8">
        <f t="shared" si="73"/>
        <v>0</v>
      </c>
      <c r="L753" s="8">
        <f t="shared" si="74"/>
        <v>0</v>
      </c>
      <c r="M753" s="7"/>
      <c r="N753" s="6">
        <f t="shared" si="75"/>
        <v>0</v>
      </c>
      <c r="U753" s="13">
        <f t="shared" si="76"/>
        <v>0</v>
      </c>
      <c r="V753" s="13">
        <f t="shared" si="77"/>
        <v>0</v>
      </c>
    </row>
    <row r="754" spans="1:22">
      <c r="A754" s="1">
        <v>753</v>
      </c>
      <c r="B754" s="130"/>
      <c r="C754" s="111"/>
      <c r="D754" s="112"/>
      <c r="E754" s="129"/>
      <c r="F754" s="106"/>
      <c r="G754" s="127"/>
      <c r="H754" s="114"/>
      <c r="I754" s="129"/>
      <c r="J754" s="1">
        <f t="shared" si="72"/>
        <v>0</v>
      </c>
      <c r="K754" s="8">
        <f t="shared" si="73"/>
        <v>0</v>
      </c>
      <c r="L754" s="8">
        <f t="shared" si="74"/>
        <v>0</v>
      </c>
      <c r="M754" s="7"/>
      <c r="N754" s="6">
        <f t="shared" si="75"/>
        <v>0</v>
      </c>
      <c r="U754" s="13">
        <f t="shared" si="76"/>
        <v>0</v>
      </c>
      <c r="V754" s="13">
        <f t="shared" si="77"/>
        <v>0</v>
      </c>
    </row>
    <row r="755" spans="1:22">
      <c r="A755" s="1">
        <v>754</v>
      </c>
      <c r="B755" s="130"/>
      <c r="C755" s="111"/>
      <c r="D755" s="112"/>
      <c r="E755" s="129"/>
      <c r="F755" s="106"/>
      <c r="G755" s="127"/>
      <c r="H755" s="114"/>
      <c r="I755" s="129"/>
      <c r="J755" s="1">
        <f t="shared" si="72"/>
        <v>0</v>
      </c>
      <c r="K755" s="8">
        <f t="shared" si="73"/>
        <v>0</v>
      </c>
      <c r="L755" s="8">
        <f t="shared" si="74"/>
        <v>0</v>
      </c>
      <c r="M755" s="7"/>
      <c r="N755" s="6">
        <f t="shared" si="75"/>
        <v>0</v>
      </c>
      <c r="U755" s="13">
        <f t="shared" si="76"/>
        <v>0</v>
      </c>
      <c r="V755" s="13">
        <f t="shared" si="77"/>
        <v>0</v>
      </c>
    </row>
    <row r="756" spans="1:22">
      <c r="A756" s="1">
        <v>755</v>
      </c>
      <c r="B756" s="130"/>
      <c r="C756" s="111"/>
      <c r="D756" s="112"/>
      <c r="E756" s="129"/>
      <c r="F756" s="106"/>
      <c r="G756" s="127"/>
      <c r="H756" s="114"/>
      <c r="I756" s="129"/>
      <c r="J756" s="1">
        <f t="shared" si="72"/>
        <v>0</v>
      </c>
      <c r="K756" s="8">
        <f t="shared" si="73"/>
        <v>0</v>
      </c>
      <c r="L756" s="8">
        <f t="shared" si="74"/>
        <v>0</v>
      </c>
      <c r="M756" s="7"/>
      <c r="N756" s="6">
        <f t="shared" si="75"/>
        <v>0</v>
      </c>
      <c r="U756" s="13">
        <f t="shared" si="76"/>
        <v>0</v>
      </c>
      <c r="V756" s="13">
        <f t="shared" si="77"/>
        <v>0</v>
      </c>
    </row>
    <row r="757" spans="1:22">
      <c r="A757" s="1">
        <v>756</v>
      </c>
      <c r="B757" s="130"/>
      <c r="C757" s="111"/>
      <c r="D757" s="112"/>
      <c r="E757" s="129"/>
      <c r="F757" s="106"/>
      <c r="G757" s="127"/>
      <c r="H757" s="114"/>
      <c r="I757" s="129"/>
      <c r="J757" s="1">
        <f t="shared" si="72"/>
        <v>0</v>
      </c>
      <c r="K757" s="8">
        <f t="shared" si="73"/>
        <v>0</v>
      </c>
      <c r="L757" s="8">
        <f t="shared" si="74"/>
        <v>0</v>
      </c>
      <c r="M757" s="7"/>
      <c r="N757" s="6">
        <f t="shared" si="75"/>
        <v>0</v>
      </c>
      <c r="U757" s="13">
        <f t="shared" si="76"/>
        <v>0</v>
      </c>
      <c r="V757" s="13">
        <f t="shared" si="77"/>
        <v>0</v>
      </c>
    </row>
    <row r="758" spans="1:22">
      <c r="A758" s="1">
        <v>757</v>
      </c>
      <c r="B758" s="130"/>
      <c r="C758" s="111"/>
      <c r="D758" s="112"/>
      <c r="E758" s="129"/>
      <c r="F758" s="106"/>
      <c r="G758" s="127"/>
      <c r="H758" s="114"/>
      <c r="I758" s="129"/>
      <c r="J758" s="1">
        <f t="shared" si="72"/>
        <v>0</v>
      </c>
      <c r="K758" s="8">
        <f t="shared" si="73"/>
        <v>0</v>
      </c>
      <c r="L758" s="8">
        <f t="shared" si="74"/>
        <v>0</v>
      </c>
      <c r="M758" s="7"/>
      <c r="N758" s="6">
        <f t="shared" si="75"/>
        <v>0</v>
      </c>
      <c r="U758" s="13">
        <f t="shared" si="76"/>
        <v>0</v>
      </c>
      <c r="V758" s="13">
        <f t="shared" si="77"/>
        <v>0</v>
      </c>
    </row>
    <row r="759" spans="1:22">
      <c r="A759" s="1">
        <v>758</v>
      </c>
      <c r="B759" s="130"/>
      <c r="C759" s="111"/>
      <c r="D759" s="112"/>
      <c r="E759" s="129"/>
      <c r="F759" s="106"/>
      <c r="G759" s="127"/>
      <c r="H759" s="114"/>
      <c r="I759" s="129"/>
      <c r="J759" s="1">
        <f t="shared" si="72"/>
        <v>0</v>
      </c>
      <c r="K759" s="8">
        <f t="shared" si="73"/>
        <v>0</v>
      </c>
      <c r="L759" s="8">
        <f t="shared" si="74"/>
        <v>0</v>
      </c>
      <c r="M759" s="7"/>
      <c r="N759" s="6">
        <f t="shared" si="75"/>
        <v>0</v>
      </c>
      <c r="U759" s="13">
        <f t="shared" si="76"/>
        <v>0</v>
      </c>
      <c r="V759" s="13">
        <f t="shared" si="77"/>
        <v>0</v>
      </c>
    </row>
    <row r="760" spans="1:22">
      <c r="A760" s="1">
        <v>759</v>
      </c>
      <c r="B760" s="130"/>
      <c r="C760" s="111"/>
      <c r="D760" s="112"/>
      <c r="E760" s="129"/>
      <c r="F760" s="106"/>
      <c r="G760" s="127"/>
      <c r="H760" s="114"/>
      <c r="I760" s="129"/>
      <c r="J760" s="1">
        <f t="shared" si="72"/>
        <v>0</v>
      </c>
      <c r="K760" s="8">
        <f t="shared" si="73"/>
        <v>0</v>
      </c>
      <c r="L760" s="8">
        <f t="shared" si="74"/>
        <v>0</v>
      </c>
      <c r="M760" s="7"/>
      <c r="N760" s="6">
        <f t="shared" si="75"/>
        <v>0</v>
      </c>
      <c r="U760" s="13">
        <f t="shared" si="76"/>
        <v>0</v>
      </c>
      <c r="V760" s="13">
        <f t="shared" si="77"/>
        <v>0</v>
      </c>
    </row>
    <row r="761" spans="1:22">
      <c r="A761" s="1">
        <v>760</v>
      </c>
      <c r="B761" s="130"/>
      <c r="C761" s="111"/>
      <c r="D761" s="112"/>
      <c r="E761" s="129"/>
      <c r="F761" s="106"/>
      <c r="G761" s="127"/>
      <c r="H761" s="114"/>
      <c r="I761" s="129"/>
      <c r="J761" s="1">
        <f t="shared" si="72"/>
        <v>0</v>
      </c>
      <c r="K761" s="8">
        <f t="shared" si="73"/>
        <v>0</v>
      </c>
      <c r="L761" s="8">
        <f t="shared" si="74"/>
        <v>0</v>
      </c>
      <c r="M761" s="7"/>
      <c r="N761" s="6">
        <f t="shared" si="75"/>
        <v>0</v>
      </c>
      <c r="U761" s="13">
        <f t="shared" si="76"/>
        <v>0</v>
      </c>
      <c r="V761" s="13">
        <f t="shared" si="77"/>
        <v>0</v>
      </c>
    </row>
    <row r="762" spans="1:22" ht="15" customHeight="1">
      <c r="A762" s="1">
        <v>761</v>
      </c>
      <c r="B762" s="130"/>
      <c r="C762" s="111"/>
      <c r="D762" s="112"/>
      <c r="E762" s="129"/>
      <c r="F762" s="106"/>
      <c r="G762" s="127"/>
      <c r="H762" s="114"/>
      <c r="I762" s="129"/>
      <c r="J762" s="1">
        <f t="shared" si="72"/>
        <v>0</v>
      </c>
      <c r="K762" s="8">
        <f t="shared" si="73"/>
        <v>0</v>
      </c>
      <c r="L762" s="8">
        <f t="shared" si="74"/>
        <v>0</v>
      </c>
      <c r="M762" s="7"/>
      <c r="N762" s="6">
        <f t="shared" si="75"/>
        <v>0</v>
      </c>
      <c r="U762" s="13">
        <f t="shared" si="76"/>
        <v>0</v>
      </c>
      <c r="V762" s="13">
        <f t="shared" si="77"/>
        <v>0</v>
      </c>
    </row>
    <row r="763" spans="1:22">
      <c r="A763" s="1">
        <v>762</v>
      </c>
      <c r="B763" s="130"/>
      <c r="C763" s="111"/>
      <c r="D763" s="112"/>
      <c r="E763" s="129"/>
      <c r="F763" s="106"/>
      <c r="G763" s="127"/>
      <c r="H763" s="114"/>
      <c r="I763" s="129"/>
      <c r="J763" s="1">
        <f t="shared" si="72"/>
        <v>0</v>
      </c>
      <c r="K763" s="8">
        <f t="shared" si="73"/>
        <v>0</v>
      </c>
      <c r="L763" s="8">
        <f t="shared" si="74"/>
        <v>0</v>
      </c>
      <c r="M763" s="7"/>
      <c r="N763" s="6">
        <f t="shared" si="75"/>
        <v>0</v>
      </c>
      <c r="U763" s="13">
        <f t="shared" si="76"/>
        <v>0</v>
      </c>
      <c r="V763" s="13">
        <f t="shared" si="77"/>
        <v>0</v>
      </c>
    </row>
    <row r="764" spans="1:22">
      <c r="A764" s="1">
        <v>763</v>
      </c>
      <c r="B764" s="130"/>
      <c r="C764" s="111"/>
      <c r="D764" s="112"/>
      <c r="E764" s="129"/>
      <c r="F764" s="106"/>
      <c r="G764" s="127"/>
      <c r="H764" s="114"/>
      <c r="I764" s="129"/>
      <c r="J764" s="1">
        <f t="shared" si="72"/>
        <v>0</v>
      </c>
      <c r="K764" s="8">
        <f t="shared" si="73"/>
        <v>0</v>
      </c>
      <c r="L764" s="8">
        <f t="shared" si="74"/>
        <v>0</v>
      </c>
      <c r="M764" s="7"/>
      <c r="N764" s="6">
        <f t="shared" si="75"/>
        <v>0</v>
      </c>
      <c r="U764" s="13">
        <f t="shared" si="76"/>
        <v>0</v>
      </c>
      <c r="V764" s="13">
        <f t="shared" si="77"/>
        <v>0</v>
      </c>
    </row>
    <row r="765" spans="1:22">
      <c r="A765" s="1">
        <v>764</v>
      </c>
      <c r="B765" s="130"/>
      <c r="C765" s="111"/>
      <c r="D765" s="112"/>
      <c r="E765" s="129"/>
      <c r="F765" s="106"/>
      <c r="G765" s="127"/>
      <c r="H765" s="114"/>
      <c r="I765" s="129"/>
      <c r="J765" s="1">
        <f t="shared" si="72"/>
        <v>0</v>
      </c>
      <c r="K765" s="8">
        <f t="shared" si="73"/>
        <v>0</v>
      </c>
      <c r="L765" s="8">
        <f t="shared" si="74"/>
        <v>0</v>
      </c>
      <c r="M765" s="7"/>
      <c r="N765" s="6">
        <f t="shared" si="75"/>
        <v>0</v>
      </c>
      <c r="U765" s="13">
        <f t="shared" si="76"/>
        <v>0</v>
      </c>
      <c r="V765" s="13">
        <f t="shared" si="77"/>
        <v>0</v>
      </c>
    </row>
    <row r="766" spans="1:22">
      <c r="A766" s="1">
        <v>765</v>
      </c>
      <c r="B766" s="130"/>
      <c r="C766" s="111"/>
      <c r="D766" s="112"/>
      <c r="E766" s="129"/>
      <c r="F766" s="106"/>
      <c r="G766" s="127"/>
      <c r="H766" s="114"/>
      <c r="I766" s="129"/>
      <c r="J766" s="1">
        <f t="shared" si="72"/>
        <v>0</v>
      </c>
      <c r="K766" s="8">
        <f t="shared" si="73"/>
        <v>0</v>
      </c>
      <c r="L766" s="8">
        <f t="shared" si="74"/>
        <v>0</v>
      </c>
      <c r="M766" s="7"/>
      <c r="N766" s="6">
        <f t="shared" si="75"/>
        <v>0</v>
      </c>
      <c r="U766" s="13">
        <f t="shared" si="76"/>
        <v>0</v>
      </c>
      <c r="V766" s="13">
        <f t="shared" si="77"/>
        <v>0</v>
      </c>
    </row>
    <row r="767" spans="1:22">
      <c r="A767" s="1">
        <v>766</v>
      </c>
      <c r="B767" s="130"/>
      <c r="C767" s="111"/>
      <c r="D767" s="112"/>
      <c r="E767" s="129"/>
      <c r="F767" s="106"/>
      <c r="G767" s="127"/>
      <c r="H767" s="114"/>
      <c r="I767" s="129"/>
      <c r="J767" s="1">
        <f t="shared" si="72"/>
        <v>0</v>
      </c>
      <c r="K767" s="8">
        <f t="shared" si="73"/>
        <v>0</v>
      </c>
      <c r="L767" s="8">
        <f t="shared" si="74"/>
        <v>0</v>
      </c>
      <c r="M767" s="7"/>
      <c r="N767" s="6">
        <f t="shared" si="75"/>
        <v>0</v>
      </c>
      <c r="U767" s="13">
        <f t="shared" si="76"/>
        <v>0</v>
      </c>
      <c r="V767" s="13">
        <f t="shared" si="77"/>
        <v>0</v>
      </c>
    </row>
    <row r="768" spans="1:22">
      <c r="A768" s="1">
        <v>767</v>
      </c>
      <c r="B768" s="130"/>
      <c r="C768" s="111"/>
      <c r="D768" s="112"/>
      <c r="E768" s="129"/>
      <c r="F768" s="106"/>
      <c r="G768" s="127"/>
      <c r="H768" s="114"/>
      <c r="I768" s="129"/>
      <c r="J768" s="1">
        <f t="shared" si="72"/>
        <v>0</v>
      </c>
      <c r="K768" s="8">
        <f t="shared" si="73"/>
        <v>0</v>
      </c>
      <c r="L768" s="8">
        <f t="shared" si="74"/>
        <v>0</v>
      </c>
      <c r="M768" s="7"/>
      <c r="N768" s="6">
        <f t="shared" si="75"/>
        <v>0</v>
      </c>
      <c r="U768" s="13">
        <f t="shared" si="76"/>
        <v>0</v>
      </c>
      <c r="V768" s="13">
        <f t="shared" si="77"/>
        <v>0</v>
      </c>
    </row>
    <row r="769" spans="1:22">
      <c r="A769" s="1">
        <v>768</v>
      </c>
      <c r="B769" s="130"/>
      <c r="C769" s="111"/>
      <c r="D769" s="112"/>
      <c r="E769" s="129"/>
      <c r="F769" s="106"/>
      <c r="G769" s="127"/>
      <c r="H769" s="114"/>
      <c r="I769" s="129"/>
      <c r="J769" s="1">
        <f t="shared" si="72"/>
        <v>0</v>
      </c>
      <c r="K769" s="8">
        <f t="shared" si="73"/>
        <v>0</v>
      </c>
      <c r="L769" s="8">
        <f t="shared" si="74"/>
        <v>0</v>
      </c>
      <c r="M769" s="7"/>
      <c r="N769" s="6">
        <f t="shared" si="75"/>
        <v>0</v>
      </c>
      <c r="U769" s="13">
        <f t="shared" si="76"/>
        <v>0</v>
      </c>
      <c r="V769" s="13">
        <f t="shared" si="77"/>
        <v>0</v>
      </c>
    </row>
    <row r="770" spans="1:22">
      <c r="A770" s="1">
        <v>769</v>
      </c>
      <c r="B770" s="130"/>
      <c r="C770" s="111"/>
      <c r="D770" s="112"/>
      <c r="E770" s="129"/>
      <c r="F770" s="106"/>
      <c r="G770" s="127"/>
      <c r="H770" s="114"/>
      <c r="I770" s="129"/>
      <c r="J770" s="1">
        <f t="shared" si="72"/>
        <v>0</v>
      </c>
      <c r="K770" s="8">
        <f t="shared" si="73"/>
        <v>0</v>
      </c>
      <c r="L770" s="8">
        <f t="shared" si="74"/>
        <v>0</v>
      </c>
      <c r="M770" s="7"/>
      <c r="N770" s="6">
        <f t="shared" si="75"/>
        <v>0</v>
      </c>
      <c r="U770" s="13">
        <f t="shared" si="76"/>
        <v>0</v>
      </c>
      <c r="V770" s="13">
        <f t="shared" si="77"/>
        <v>0</v>
      </c>
    </row>
    <row r="771" spans="1:22" ht="15" customHeight="1">
      <c r="A771" s="1">
        <v>770</v>
      </c>
      <c r="B771" s="130"/>
      <c r="C771" s="111"/>
      <c r="D771" s="112"/>
      <c r="E771" s="129"/>
      <c r="F771" s="106"/>
      <c r="G771" s="127"/>
      <c r="H771" s="114"/>
      <c r="I771" s="129"/>
      <c r="J771" s="1">
        <f t="shared" si="72"/>
        <v>0</v>
      </c>
      <c r="K771" s="8">
        <f t="shared" si="73"/>
        <v>0</v>
      </c>
      <c r="L771" s="8">
        <f t="shared" si="74"/>
        <v>0</v>
      </c>
      <c r="M771" s="7"/>
      <c r="N771" s="6">
        <f t="shared" si="75"/>
        <v>0</v>
      </c>
      <c r="U771" s="13">
        <f t="shared" si="76"/>
        <v>0</v>
      </c>
      <c r="V771" s="13">
        <f t="shared" si="77"/>
        <v>0</v>
      </c>
    </row>
    <row r="772" spans="1:22">
      <c r="A772" s="1">
        <v>771</v>
      </c>
      <c r="B772" s="130"/>
      <c r="C772" s="111"/>
      <c r="D772" s="112"/>
      <c r="E772" s="129"/>
      <c r="F772" s="106"/>
      <c r="G772" s="127"/>
      <c r="H772" s="114"/>
      <c r="I772" s="129"/>
      <c r="J772" s="1">
        <f t="shared" si="72"/>
        <v>0</v>
      </c>
      <c r="K772" s="8">
        <f t="shared" si="73"/>
        <v>0</v>
      </c>
      <c r="L772" s="8">
        <f t="shared" si="74"/>
        <v>0</v>
      </c>
      <c r="M772" s="7"/>
      <c r="N772" s="6">
        <f t="shared" si="75"/>
        <v>0</v>
      </c>
      <c r="U772" s="13">
        <f t="shared" si="76"/>
        <v>0</v>
      </c>
      <c r="V772" s="13">
        <f t="shared" si="77"/>
        <v>0</v>
      </c>
    </row>
    <row r="773" spans="1:22">
      <c r="A773" s="1">
        <v>772</v>
      </c>
      <c r="B773" s="130"/>
      <c r="C773" s="111"/>
      <c r="D773" s="112"/>
      <c r="E773" s="129"/>
      <c r="F773" s="106"/>
      <c r="G773" s="127"/>
      <c r="H773" s="114"/>
      <c r="I773" s="129"/>
      <c r="J773" s="1">
        <f t="shared" si="72"/>
        <v>0</v>
      </c>
      <c r="K773" s="8">
        <f t="shared" si="73"/>
        <v>0</v>
      </c>
      <c r="L773" s="8">
        <f t="shared" si="74"/>
        <v>0</v>
      </c>
      <c r="M773" s="7"/>
      <c r="N773" s="6">
        <f t="shared" si="75"/>
        <v>0</v>
      </c>
      <c r="U773" s="13">
        <f t="shared" si="76"/>
        <v>0</v>
      </c>
      <c r="V773" s="13">
        <f t="shared" si="77"/>
        <v>0</v>
      </c>
    </row>
    <row r="774" spans="1:22">
      <c r="A774" s="1">
        <v>773</v>
      </c>
      <c r="B774" s="130"/>
      <c r="C774" s="111"/>
      <c r="D774" s="112"/>
      <c r="E774" s="129"/>
      <c r="F774" s="106"/>
      <c r="G774" s="127"/>
      <c r="H774" s="114"/>
      <c r="I774" s="129"/>
      <c r="J774" s="1">
        <f t="shared" si="72"/>
        <v>0</v>
      </c>
      <c r="K774" s="8">
        <f t="shared" si="73"/>
        <v>0</v>
      </c>
      <c r="L774" s="8">
        <f t="shared" si="74"/>
        <v>0</v>
      </c>
      <c r="M774" s="7"/>
      <c r="N774" s="6">
        <f t="shared" si="75"/>
        <v>0</v>
      </c>
      <c r="U774" s="13">
        <f t="shared" si="76"/>
        <v>0</v>
      </c>
      <c r="V774" s="13">
        <f t="shared" si="77"/>
        <v>0</v>
      </c>
    </row>
    <row r="775" spans="1:22">
      <c r="A775" s="1">
        <v>774</v>
      </c>
      <c r="B775" s="130"/>
      <c r="C775" s="111"/>
      <c r="D775" s="112"/>
      <c r="E775" s="129"/>
      <c r="F775" s="106"/>
      <c r="G775" s="127"/>
      <c r="H775" s="114"/>
      <c r="I775" s="129"/>
      <c r="J775" s="1">
        <f t="shared" si="72"/>
        <v>0</v>
      </c>
      <c r="K775" s="8">
        <f t="shared" si="73"/>
        <v>0</v>
      </c>
      <c r="L775" s="8">
        <f t="shared" si="74"/>
        <v>0</v>
      </c>
      <c r="M775" s="7"/>
      <c r="N775" s="6">
        <f t="shared" si="75"/>
        <v>0</v>
      </c>
      <c r="U775" s="13">
        <f t="shared" si="76"/>
        <v>0</v>
      </c>
      <c r="V775" s="13">
        <f t="shared" si="77"/>
        <v>0</v>
      </c>
    </row>
    <row r="776" spans="1:22">
      <c r="A776" s="1">
        <v>775</v>
      </c>
      <c r="B776" s="130"/>
      <c r="C776" s="111"/>
      <c r="D776" s="112"/>
      <c r="E776" s="129"/>
      <c r="F776" s="106"/>
      <c r="G776" s="127"/>
      <c r="H776" s="114"/>
      <c r="I776" s="129"/>
      <c r="J776" s="1">
        <f t="shared" si="72"/>
        <v>0</v>
      </c>
      <c r="K776" s="8">
        <f t="shared" si="73"/>
        <v>0</v>
      </c>
      <c r="L776" s="8">
        <f t="shared" si="74"/>
        <v>0</v>
      </c>
      <c r="M776" s="7"/>
      <c r="N776" s="6">
        <f t="shared" si="75"/>
        <v>0</v>
      </c>
      <c r="U776" s="13">
        <f t="shared" si="76"/>
        <v>0</v>
      </c>
      <c r="V776" s="13">
        <f t="shared" si="77"/>
        <v>0</v>
      </c>
    </row>
    <row r="777" spans="1:22">
      <c r="A777" s="1">
        <v>776</v>
      </c>
      <c r="B777" s="130"/>
      <c r="C777" s="111"/>
      <c r="D777" s="112"/>
      <c r="E777" s="129"/>
      <c r="F777" s="106"/>
      <c r="G777" s="127"/>
      <c r="H777" s="114"/>
      <c r="I777" s="129"/>
      <c r="J777" s="1">
        <f t="shared" si="72"/>
        <v>0</v>
      </c>
      <c r="K777" s="8">
        <f t="shared" si="73"/>
        <v>0</v>
      </c>
      <c r="L777" s="8">
        <f t="shared" si="74"/>
        <v>0</v>
      </c>
      <c r="M777" s="7"/>
      <c r="N777" s="6">
        <f t="shared" si="75"/>
        <v>0</v>
      </c>
      <c r="U777" s="13">
        <f t="shared" si="76"/>
        <v>0</v>
      </c>
      <c r="V777" s="13">
        <f t="shared" si="77"/>
        <v>0</v>
      </c>
    </row>
    <row r="778" spans="1:22">
      <c r="A778" s="1">
        <v>777</v>
      </c>
      <c r="B778" s="130"/>
      <c r="C778" s="111"/>
      <c r="D778" s="112"/>
      <c r="E778" s="129"/>
      <c r="F778" s="106"/>
      <c r="G778" s="127"/>
      <c r="H778" s="114"/>
      <c r="I778" s="129"/>
      <c r="J778" s="1">
        <f t="shared" si="72"/>
        <v>0</v>
      </c>
      <c r="K778" s="8">
        <f t="shared" si="73"/>
        <v>0</v>
      </c>
      <c r="L778" s="8">
        <f t="shared" si="74"/>
        <v>0</v>
      </c>
      <c r="M778" s="7"/>
      <c r="N778" s="6">
        <f t="shared" si="75"/>
        <v>0</v>
      </c>
      <c r="U778" s="13">
        <f t="shared" si="76"/>
        <v>0</v>
      </c>
      <c r="V778" s="13">
        <f t="shared" si="77"/>
        <v>0</v>
      </c>
    </row>
    <row r="779" spans="1:22">
      <c r="A779" s="1">
        <v>778</v>
      </c>
      <c r="B779" s="130"/>
      <c r="C779" s="111"/>
      <c r="D779" s="112"/>
      <c r="E779" s="129"/>
      <c r="F779" s="106"/>
      <c r="G779" s="127"/>
      <c r="H779" s="114"/>
      <c r="I779" s="129"/>
      <c r="J779" s="1">
        <f t="shared" si="72"/>
        <v>0</v>
      </c>
      <c r="K779" s="8">
        <f t="shared" si="73"/>
        <v>0</v>
      </c>
      <c r="L779" s="8">
        <f t="shared" si="74"/>
        <v>0</v>
      </c>
      <c r="M779" s="7"/>
      <c r="N779" s="6">
        <f t="shared" si="75"/>
        <v>0</v>
      </c>
      <c r="U779" s="13">
        <f t="shared" si="76"/>
        <v>0</v>
      </c>
      <c r="V779" s="13">
        <f t="shared" si="77"/>
        <v>0</v>
      </c>
    </row>
    <row r="780" spans="1:22" ht="15" customHeight="1">
      <c r="A780" s="1">
        <v>779</v>
      </c>
      <c r="B780" s="130"/>
      <c r="C780" s="111"/>
      <c r="D780" s="112"/>
      <c r="E780" s="129"/>
      <c r="F780" s="106"/>
      <c r="G780" s="127"/>
      <c r="H780" s="114"/>
      <c r="I780" s="129"/>
      <c r="J780" s="1">
        <f t="shared" si="72"/>
        <v>0</v>
      </c>
      <c r="K780" s="8">
        <f t="shared" si="73"/>
        <v>0</v>
      </c>
      <c r="L780" s="8">
        <f t="shared" si="74"/>
        <v>0</v>
      </c>
      <c r="M780" s="7"/>
      <c r="N780" s="6">
        <f t="shared" si="75"/>
        <v>0</v>
      </c>
      <c r="U780" s="13">
        <f t="shared" si="76"/>
        <v>0</v>
      </c>
      <c r="V780" s="13">
        <f t="shared" si="77"/>
        <v>0</v>
      </c>
    </row>
    <row r="781" spans="1:22">
      <c r="A781" s="1">
        <v>780</v>
      </c>
      <c r="B781" s="130"/>
      <c r="C781" s="111"/>
      <c r="D781" s="112"/>
      <c r="E781" s="129"/>
      <c r="F781" s="106"/>
      <c r="G781" s="127"/>
      <c r="H781" s="114"/>
      <c r="I781" s="129"/>
      <c r="J781" s="1">
        <f t="shared" si="72"/>
        <v>0</v>
      </c>
      <c r="K781" s="8">
        <f t="shared" si="73"/>
        <v>0</v>
      </c>
      <c r="L781" s="8">
        <f t="shared" si="74"/>
        <v>0</v>
      </c>
      <c r="M781" s="7"/>
      <c r="N781" s="6">
        <f t="shared" si="75"/>
        <v>0</v>
      </c>
      <c r="U781" s="13">
        <f t="shared" si="76"/>
        <v>0</v>
      </c>
      <c r="V781" s="13">
        <f t="shared" si="77"/>
        <v>0</v>
      </c>
    </row>
    <row r="782" spans="1:22">
      <c r="A782" s="1">
        <v>781</v>
      </c>
      <c r="B782" s="130"/>
      <c r="C782" s="111"/>
      <c r="D782" s="112"/>
      <c r="E782" s="129"/>
      <c r="F782" s="106"/>
      <c r="G782" s="127"/>
      <c r="H782" s="114"/>
      <c r="I782" s="129"/>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0"/>
      <c r="C783" s="111"/>
      <c r="D783" s="112"/>
      <c r="E783" s="129"/>
      <c r="F783" s="106"/>
      <c r="G783" s="127"/>
      <c r="H783" s="114"/>
      <c r="I783" s="129"/>
      <c r="J783" s="1">
        <f t="shared" si="78"/>
        <v>0</v>
      </c>
      <c r="K783" s="8">
        <f t="shared" si="79"/>
        <v>0</v>
      </c>
      <c r="L783" s="8">
        <f t="shared" si="80"/>
        <v>0</v>
      </c>
      <c r="M783" s="7"/>
      <c r="N783" s="6">
        <f t="shared" si="81"/>
        <v>0</v>
      </c>
      <c r="U783" s="13">
        <f t="shared" si="82"/>
        <v>0</v>
      </c>
      <c r="V783" s="13">
        <f t="shared" si="83"/>
        <v>0</v>
      </c>
    </row>
    <row r="784" spans="1:22">
      <c r="A784" s="1">
        <v>783</v>
      </c>
      <c r="B784" s="130"/>
      <c r="C784" s="111"/>
      <c r="D784" s="112"/>
      <c r="E784" s="129"/>
      <c r="F784" s="106"/>
      <c r="G784" s="127"/>
      <c r="H784" s="114"/>
      <c r="I784" s="129"/>
      <c r="J784" s="1">
        <f t="shared" si="78"/>
        <v>0</v>
      </c>
      <c r="K784" s="8">
        <f t="shared" si="79"/>
        <v>0</v>
      </c>
      <c r="L784" s="8">
        <f t="shared" si="80"/>
        <v>0</v>
      </c>
      <c r="M784" s="7"/>
      <c r="N784" s="6">
        <f t="shared" si="81"/>
        <v>0</v>
      </c>
      <c r="U784" s="13">
        <f t="shared" si="82"/>
        <v>0</v>
      </c>
      <c r="V784" s="13">
        <f t="shared" si="83"/>
        <v>0</v>
      </c>
    </row>
    <row r="785" spans="1:22">
      <c r="A785" s="1">
        <v>784</v>
      </c>
      <c r="B785" s="130"/>
      <c r="C785" s="111"/>
      <c r="D785" s="112"/>
      <c r="E785" s="129"/>
      <c r="F785" s="106"/>
      <c r="G785" s="127"/>
      <c r="H785" s="114"/>
      <c r="I785" s="129"/>
      <c r="J785" s="1">
        <f t="shared" si="78"/>
        <v>0</v>
      </c>
      <c r="K785" s="8">
        <f t="shared" si="79"/>
        <v>0</v>
      </c>
      <c r="L785" s="8">
        <f t="shared" si="80"/>
        <v>0</v>
      </c>
      <c r="M785" s="7"/>
      <c r="N785" s="6">
        <f t="shared" si="81"/>
        <v>0</v>
      </c>
      <c r="U785" s="13">
        <f t="shared" si="82"/>
        <v>0</v>
      </c>
      <c r="V785" s="13">
        <f t="shared" si="83"/>
        <v>0</v>
      </c>
    </row>
    <row r="786" spans="1:22">
      <c r="A786" s="1">
        <v>785</v>
      </c>
      <c r="B786" s="130"/>
      <c r="C786" s="111"/>
      <c r="D786" s="112"/>
      <c r="E786" s="129"/>
      <c r="F786" s="106"/>
      <c r="G786" s="127"/>
      <c r="H786" s="114"/>
      <c r="I786" s="129"/>
      <c r="J786" s="1">
        <f t="shared" si="78"/>
        <v>0</v>
      </c>
      <c r="K786" s="8">
        <f t="shared" si="79"/>
        <v>0</v>
      </c>
      <c r="L786" s="8">
        <f t="shared" si="80"/>
        <v>0</v>
      </c>
      <c r="M786" s="7"/>
      <c r="N786" s="6">
        <f t="shared" si="81"/>
        <v>0</v>
      </c>
      <c r="U786" s="13">
        <f t="shared" si="82"/>
        <v>0</v>
      </c>
      <c r="V786" s="13">
        <f t="shared" si="83"/>
        <v>0</v>
      </c>
    </row>
    <row r="787" spans="1:22">
      <c r="A787" s="1">
        <v>786</v>
      </c>
      <c r="B787" s="130"/>
      <c r="C787" s="111"/>
      <c r="D787" s="112"/>
      <c r="E787" s="129"/>
      <c r="F787" s="106"/>
      <c r="G787" s="127"/>
      <c r="H787" s="114"/>
      <c r="I787" s="129"/>
      <c r="J787" s="1">
        <f t="shared" si="78"/>
        <v>0</v>
      </c>
      <c r="K787" s="8">
        <f t="shared" si="79"/>
        <v>0</v>
      </c>
      <c r="L787" s="8">
        <f t="shared" si="80"/>
        <v>0</v>
      </c>
      <c r="M787" s="7"/>
      <c r="N787" s="6">
        <f t="shared" si="81"/>
        <v>0</v>
      </c>
      <c r="U787" s="13">
        <f t="shared" si="82"/>
        <v>0</v>
      </c>
      <c r="V787" s="13">
        <f t="shared" si="83"/>
        <v>0</v>
      </c>
    </row>
    <row r="788" spans="1:22">
      <c r="A788" s="1">
        <v>787</v>
      </c>
      <c r="B788" s="130"/>
      <c r="C788" s="111"/>
      <c r="D788" s="112"/>
      <c r="E788" s="129"/>
      <c r="F788" s="106"/>
      <c r="G788" s="127"/>
      <c r="H788" s="114"/>
      <c r="I788" s="129"/>
      <c r="J788" s="1">
        <f t="shared" si="78"/>
        <v>0</v>
      </c>
      <c r="K788" s="8">
        <f t="shared" si="79"/>
        <v>0</v>
      </c>
      <c r="L788" s="8">
        <f t="shared" si="80"/>
        <v>0</v>
      </c>
      <c r="M788" s="7"/>
      <c r="N788" s="6">
        <f t="shared" si="81"/>
        <v>0</v>
      </c>
      <c r="U788" s="13">
        <f t="shared" si="82"/>
        <v>0</v>
      </c>
      <c r="V788" s="13">
        <f t="shared" si="83"/>
        <v>0</v>
      </c>
    </row>
    <row r="789" spans="1:22" ht="15" customHeight="1">
      <c r="A789" s="1">
        <v>788</v>
      </c>
      <c r="B789" s="130"/>
      <c r="C789" s="111"/>
      <c r="D789" s="112"/>
      <c r="E789" s="129"/>
      <c r="F789" s="106"/>
      <c r="G789" s="127"/>
      <c r="H789" s="114"/>
      <c r="I789" s="129"/>
      <c r="J789" s="1">
        <f t="shared" si="78"/>
        <v>0</v>
      </c>
      <c r="K789" s="8">
        <f t="shared" si="79"/>
        <v>0</v>
      </c>
      <c r="L789" s="8">
        <f t="shared" si="80"/>
        <v>0</v>
      </c>
      <c r="M789" s="7"/>
      <c r="N789" s="6">
        <f t="shared" si="81"/>
        <v>0</v>
      </c>
      <c r="U789" s="13">
        <f t="shared" si="82"/>
        <v>0</v>
      </c>
      <c r="V789" s="13">
        <f t="shared" si="83"/>
        <v>0</v>
      </c>
    </row>
    <row r="790" spans="1:22">
      <c r="A790" s="1">
        <v>789</v>
      </c>
      <c r="B790" s="130"/>
      <c r="C790" s="111"/>
      <c r="D790" s="112"/>
      <c r="E790" s="129"/>
      <c r="F790" s="106"/>
      <c r="G790" s="127"/>
      <c r="H790" s="114"/>
      <c r="I790" s="129"/>
      <c r="J790" s="1">
        <f t="shared" si="78"/>
        <v>0</v>
      </c>
      <c r="K790" s="8">
        <f t="shared" si="79"/>
        <v>0</v>
      </c>
      <c r="L790" s="8">
        <f t="shared" si="80"/>
        <v>0</v>
      </c>
      <c r="M790" s="7"/>
      <c r="N790" s="6">
        <f t="shared" si="81"/>
        <v>0</v>
      </c>
      <c r="U790" s="13">
        <f t="shared" si="82"/>
        <v>0</v>
      </c>
      <c r="V790" s="13">
        <f t="shared" si="83"/>
        <v>0</v>
      </c>
    </row>
    <row r="791" spans="1:22">
      <c r="A791" s="1">
        <v>790</v>
      </c>
      <c r="B791" s="130"/>
      <c r="C791" s="111"/>
      <c r="D791" s="112"/>
      <c r="E791" s="129"/>
      <c r="F791" s="106"/>
      <c r="G791" s="127"/>
      <c r="H791" s="114"/>
      <c r="I791" s="129"/>
      <c r="J791" s="1">
        <f t="shared" si="78"/>
        <v>0</v>
      </c>
      <c r="K791" s="8">
        <f t="shared" si="79"/>
        <v>0</v>
      </c>
      <c r="L791" s="8">
        <f t="shared" si="80"/>
        <v>0</v>
      </c>
      <c r="M791" s="7"/>
      <c r="N791" s="6">
        <f t="shared" si="81"/>
        <v>0</v>
      </c>
      <c r="U791" s="13">
        <f t="shared" si="82"/>
        <v>0</v>
      </c>
      <c r="V791" s="13">
        <f t="shared" si="83"/>
        <v>0</v>
      </c>
    </row>
    <row r="792" spans="1:22">
      <c r="A792" s="1">
        <v>791</v>
      </c>
      <c r="B792" s="130"/>
      <c r="C792" s="111"/>
      <c r="D792" s="112"/>
      <c r="E792" s="129"/>
      <c r="F792" s="106"/>
      <c r="G792" s="127"/>
      <c r="H792" s="114"/>
      <c r="I792" s="129"/>
      <c r="J792" s="1">
        <f t="shared" si="78"/>
        <v>0</v>
      </c>
      <c r="K792" s="8">
        <f t="shared" si="79"/>
        <v>0</v>
      </c>
      <c r="L792" s="8">
        <f t="shared" si="80"/>
        <v>0</v>
      </c>
      <c r="M792" s="7"/>
      <c r="N792" s="6">
        <f t="shared" si="81"/>
        <v>0</v>
      </c>
      <c r="U792" s="13">
        <f t="shared" si="82"/>
        <v>0</v>
      </c>
      <c r="V792" s="13">
        <f t="shared" si="83"/>
        <v>0</v>
      </c>
    </row>
    <row r="793" spans="1:22">
      <c r="A793" s="1">
        <v>792</v>
      </c>
      <c r="B793" s="130"/>
      <c r="C793" s="111"/>
      <c r="D793" s="112"/>
      <c r="E793" s="129"/>
      <c r="F793" s="106"/>
      <c r="G793" s="127"/>
      <c r="H793" s="114"/>
      <c r="I793" s="129"/>
      <c r="J793" s="1">
        <f t="shared" si="78"/>
        <v>0</v>
      </c>
      <c r="K793" s="8">
        <f t="shared" si="79"/>
        <v>0</v>
      </c>
      <c r="L793" s="8">
        <f t="shared" si="80"/>
        <v>0</v>
      </c>
      <c r="M793" s="7"/>
      <c r="N793" s="6">
        <f t="shared" si="81"/>
        <v>0</v>
      </c>
      <c r="U793" s="13">
        <f t="shared" si="82"/>
        <v>0</v>
      </c>
      <c r="V793" s="13">
        <f t="shared" si="83"/>
        <v>0</v>
      </c>
    </row>
    <row r="794" spans="1:22">
      <c r="A794" s="1">
        <v>793</v>
      </c>
      <c r="B794" s="130"/>
      <c r="C794" s="111"/>
      <c r="D794" s="112"/>
      <c r="E794" s="129"/>
      <c r="F794" s="106"/>
      <c r="G794" s="127"/>
      <c r="H794" s="114"/>
      <c r="I794" s="129"/>
      <c r="J794" s="1">
        <f t="shared" si="78"/>
        <v>0</v>
      </c>
      <c r="K794" s="8">
        <f t="shared" si="79"/>
        <v>0</v>
      </c>
      <c r="L794" s="8">
        <f t="shared" si="80"/>
        <v>0</v>
      </c>
      <c r="M794" s="7"/>
      <c r="N794" s="6">
        <f t="shared" si="81"/>
        <v>0</v>
      </c>
      <c r="U794" s="13">
        <f t="shared" si="82"/>
        <v>0</v>
      </c>
      <c r="V794" s="13">
        <f t="shared" si="83"/>
        <v>0</v>
      </c>
    </row>
    <row r="795" spans="1:22">
      <c r="A795" s="1">
        <v>794</v>
      </c>
      <c r="B795" s="130"/>
      <c r="C795" s="111"/>
      <c r="D795" s="112"/>
      <c r="E795" s="129"/>
      <c r="F795" s="106"/>
      <c r="G795" s="127"/>
      <c r="H795" s="114"/>
      <c r="I795" s="129"/>
      <c r="J795" s="1">
        <f t="shared" si="78"/>
        <v>0</v>
      </c>
      <c r="K795" s="8">
        <f t="shared" si="79"/>
        <v>0</v>
      </c>
      <c r="L795" s="8">
        <f t="shared" si="80"/>
        <v>0</v>
      </c>
      <c r="M795" s="7"/>
      <c r="N795" s="6">
        <f t="shared" si="81"/>
        <v>0</v>
      </c>
      <c r="U795" s="13">
        <f t="shared" si="82"/>
        <v>0</v>
      </c>
      <c r="V795" s="13">
        <f t="shared" si="83"/>
        <v>0</v>
      </c>
    </row>
    <row r="796" spans="1:22">
      <c r="A796" s="1">
        <v>795</v>
      </c>
      <c r="B796" s="130"/>
      <c r="C796" s="111"/>
      <c r="D796" s="112"/>
      <c r="E796" s="129"/>
      <c r="F796" s="106"/>
      <c r="G796" s="127"/>
      <c r="H796" s="114"/>
      <c r="I796" s="129"/>
      <c r="J796" s="1">
        <f t="shared" si="78"/>
        <v>0</v>
      </c>
      <c r="K796" s="8">
        <f t="shared" si="79"/>
        <v>0</v>
      </c>
      <c r="L796" s="8">
        <f t="shared" si="80"/>
        <v>0</v>
      </c>
      <c r="M796" s="7"/>
      <c r="N796" s="6">
        <f t="shared" si="81"/>
        <v>0</v>
      </c>
      <c r="U796" s="13">
        <f t="shared" si="82"/>
        <v>0</v>
      </c>
      <c r="V796" s="13">
        <f t="shared" si="83"/>
        <v>0</v>
      </c>
    </row>
    <row r="797" spans="1:22">
      <c r="A797" s="1">
        <v>796</v>
      </c>
      <c r="B797" s="130"/>
      <c r="C797" s="111"/>
      <c r="D797" s="112"/>
      <c r="E797" s="129"/>
      <c r="F797" s="106"/>
      <c r="G797" s="127"/>
      <c r="H797" s="114"/>
      <c r="I797" s="129"/>
      <c r="J797" s="1">
        <f t="shared" si="78"/>
        <v>0</v>
      </c>
      <c r="K797" s="8">
        <f t="shared" si="79"/>
        <v>0</v>
      </c>
      <c r="L797" s="8">
        <f t="shared" si="80"/>
        <v>0</v>
      </c>
      <c r="M797" s="7"/>
      <c r="N797" s="6">
        <f t="shared" si="81"/>
        <v>0</v>
      </c>
      <c r="U797" s="13">
        <f t="shared" si="82"/>
        <v>0</v>
      </c>
      <c r="V797" s="13">
        <f t="shared" si="83"/>
        <v>0</v>
      </c>
    </row>
    <row r="798" spans="1:22" ht="15" customHeight="1">
      <c r="A798" s="1">
        <v>797</v>
      </c>
      <c r="B798" s="130"/>
      <c r="C798" s="111"/>
      <c r="D798" s="112"/>
      <c r="E798" s="129"/>
      <c r="F798" s="106"/>
      <c r="G798" s="127"/>
      <c r="H798" s="114"/>
      <c r="I798" s="129"/>
      <c r="J798" s="1">
        <f t="shared" si="78"/>
        <v>0</v>
      </c>
      <c r="K798" s="8">
        <f t="shared" si="79"/>
        <v>0</v>
      </c>
      <c r="L798" s="8">
        <f t="shared" si="80"/>
        <v>0</v>
      </c>
      <c r="M798" s="7"/>
      <c r="N798" s="6">
        <f t="shared" si="81"/>
        <v>0</v>
      </c>
      <c r="U798" s="13">
        <f t="shared" si="82"/>
        <v>0</v>
      </c>
      <c r="V798" s="13">
        <f t="shared" si="83"/>
        <v>0</v>
      </c>
    </row>
    <row r="799" spans="1:22">
      <c r="A799" s="1">
        <v>798</v>
      </c>
      <c r="B799" s="130"/>
      <c r="C799" s="111"/>
      <c r="D799" s="112"/>
      <c r="E799" s="129"/>
      <c r="F799" s="106"/>
      <c r="G799" s="127"/>
      <c r="H799" s="114"/>
      <c r="I799" s="129"/>
      <c r="J799" s="1">
        <f t="shared" si="78"/>
        <v>0</v>
      </c>
      <c r="K799" s="8">
        <f t="shared" si="79"/>
        <v>0</v>
      </c>
      <c r="L799" s="8">
        <f t="shared" si="80"/>
        <v>0</v>
      </c>
      <c r="M799" s="7"/>
      <c r="N799" s="6">
        <f t="shared" si="81"/>
        <v>0</v>
      </c>
      <c r="U799" s="13">
        <f t="shared" si="82"/>
        <v>0</v>
      </c>
      <c r="V799" s="13">
        <f t="shared" si="83"/>
        <v>0</v>
      </c>
    </row>
    <row r="800" spans="1:22">
      <c r="A800" s="1">
        <v>799</v>
      </c>
      <c r="B800" s="130"/>
      <c r="C800" s="111"/>
      <c r="D800" s="112"/>
      <c r="E800" s="129"/>
      <c r="F800" s="106"/>
      <c r="G800" s="127"/>
      <c r="H800" s="114"/>
      <c r="I800" s="129"/>
      <c r="J800" s="1">
        <f t="shared" si="78"/>
        <v>0</v>
      </c>
      <c r="K800" s="8">
        <f t="shared" si="79"/>
        <v>0</v>
      </c>
      <c r="L800" s="8">
        <f t="shared" si="80"/>
        <v>0</v>
      </c>
      <c r="M800" s="7"/>
      <c r="N800" s="6">
        <f t="shared" si="81"/>
        <v>0</v>
      </c>
      <c r="U800" s="13">
        <f t="shared" si="82"/>
        <v>0</v>
      </c>
      <c r="V800" s="13">
        <f t="shared" si="83"/>
        <v>0</v>
      </c>
    </row>
    <row r="801" spans="1:22">
      <c r="A801" s="1">
        <v>800</v>
      </c>
      <c r="B801" s="130"/>
      <c r="C801" s="111"/>
      <c r="D801" s="112"/>
      <c r="E801" s="129"/>
      <c r="F801" s="106"/>
      <c r="G801" s="127"/>
      <c r="H801" s="114"/>
      <c r="I801" s="129"/>
      <c r="J801" s="1">
        <f t="shared" si="78"/>
        <v>0</v>
      </c>
      <c r="K801" s="8">
        <f t="shared" si="79"/>
        <v>0</v>
      </c>
      <c r="L801" s="8">
        <f t="shared" si="80"/>
        <v>0</v>
      </c>
      <c r="M801" s="7"/>
      <c r="N801" s="6">
        <f t="shared" si="81"/>
        <v>0</v>
      </c>
      <c r="U801" s="13">
        <f t="shared" si="82"/>
        <v>0</v>
      </c>
      <c r="V801" s="13">
        <f t="shared" si="83"/>
        <v>0</v>
      </c>
    </row>
    <row r="802" spans="1:22">
      <c r="A802" s="1">
        <v>801</v>
      </c>
      <c r="B802" s="130"/>
      <c r="C802" s="111"/>
      <c r="D802" s="112"/>
      <c r="E802" s="129"/>
      <c r="F802" s="106"/>
      <c r="G802" s="127"/>
      <c r="H802" s="114"/>
      <c r="I802" s="129"/>
      <c r="J802" s="1">
        <f t="shared" si="78"/>
        <v>0</v>
      </c>
      <c r="K802" s="8">
        <f t="shared" si="79"/>
        <v>0</v>
      </c>
      <c r="L802" s="8">
        <f t="shared" si="80"/>
        <v>0</v>
      </c>
      <c r="M802" s="7"/>
      <c r="N802" s="6">
        <f t="shared" si="81"/>
        <v>0</v>
      </c>
      <c r="U802" s="13">
        <f t="shared" si="82"/>
        <v>0</v>
      </c>
      <c r="V802" s="13">
        <f t="shared" si="83"/>
        <v>0</v>
      </c>
    </row>
    <row r="803" spans="1:22">
      <c r="A803" s="1">
        <v>802</v>
      </c>
      <c r="B803" s="130"/>
      <c r="C803" s="111"/>
      <c r="D803" s="112"/>
      <c r="E803" s="129"/>
      <c r="F803" s="106"/>
      <c r="G803" s="127"/>
      <c r="H803" s="114"/>
      <c r="I803" s="129"/>
      <c r="J803" s="1">
        <f t="shared" si="78"/>
        <v>0</v>
      </c>
      <c r="K803" s="8">
        <f t="shared" si="79"/>
        <v>0</v>
      </c>
      <c r="L803" s="8">
        <f t="shared" si="80"/>
        <v>0</v>
      </c>
      <c r="M803" s="7"/>
      <c r="N803" s="6">
        <f t="shared" si="81"/>
        <v>0</v>
      </c>
      <c r="U803" s="13">
        <f t="shared" si="82"/>
        <v>0</v>
      </c>
      <c r="V803" s="13">
        <f t="shared" si="83"/>
        <v>0</v>
      </c>
    </row>
    <row r="804" spans="1:22">
      <c r="A804" s="1">
        <v>803</v>
      </c>
      <c r="B804" s="130"/>
      <c r="C804" s="111"/>
      <c r="D804" s="112"/>
      <c r="E804" s="129"/>
      <c r="F804" s="106"/>
      <c r="G804" s="127"/>
      <c r="H804" s="114"/>
      <c r="I804" s="129"/>
      <c r="J804" s="1">
        <f t="shared" si="78"/>
        <v>0</v>
      </c>
      <c r="K804" s="8">
        <f t="shared" si="79"/>
        <v>0</v>
      </c>
      <c r="L804" s="8">
        <f t="shared" si="80"/>
        <v>0</v>
      </c>
      <c r="M804" s="7"/>
      <c r="N804" s="6">
        <f t="shared" si="81"/>
        <v>0</v>
      </c>
      <c r="U804" s="13">
        <f t="shared" si="82"/>
        <v>0</v>
      </c>
      <c r="V804" s="13">
        <f t="shared" si="83"/>
        <v>0</v>
      </c>
    </row>
    <row r="805" spans="1:22">
      <c r="A805" s="1">
        <v>804</v>
      </c>
      <c r="B805" s="130"/>
      <c r="C805" s="111"/>
      <c r="D805" s="112"/>
      <c r="E805" s="129"/>
      <c r="F805" s="106"/>
      <c r="G805" s="127"/>
      <c r="H805" s="114"/>
      <c r="I805" s="129"/>
      <c r="J805" s="1">
        <f t="shared" si="78"/>
        <v>0</v>
      </c>
      <c r="K805" s="8">
        <f t="shared" si="79"/>
        <v>0</v>
      </c>
      <c r="L805" s="8">
        <f t="shared" si="80"/>
        <v>0</v>
      </c>
      <c r="M805" s="7"/>
      <c r="N805" s="6">
        <f t="shared" si="81"/>
        <v>0</v>
      </c>
      <c r="U805" s="13">
        <f t="shared" si="82"/>
        <v>0</v>
      </c>
      <c r="V805" s="13">
        <f t="shared" si="83"/>
        <v>0</v>
      </c>
    </row>
    <row r="806" spans="1:22">
      <c r="A806" s="1">
        <v>805</v>
      </c>
      <c r="B806" s="130"/>
      <c r="C806" s="111"/>
      <c r="D806" s="112"/>
      <c r="E806" s="129"/>
      <c r="F806" s="106"/>
      <c r="G806" s="127"/>
      <c r="H806" s="114"/>
      <c r="I806" s="129"/>
      <c r="J806" s="1">
        <f t="shared" si="78"/>
        <v>0</v>
      </c>
      <c r="K806" s="8">
        <f t="shared" si="79"/>
        <v>0</v>
      </c>
      <c r="L806" s="8">
        <f t="shared" si="80"/>
        <v>0</v>
      </c>
      <c r="M806" s="7"/>
      <c r="N806" s="6">
        <f t="shared" si="81"/>
        <v>0</v>
      </c>
      <c r="U806" s="13">
        <f t="shared" si="82"/>
        <v>0</v>
      </c>
      <c r="V806" s="13">
        <f t="shared" si="83"/>
        <v>0</v>
      </c>
    </row>
    <row r="807" spans="1:22" ht="15" customHeight="1">
      <c r="A807" s="1">
        <v>806</v>
      </c>
      <c r="B807" s="130"/>
      <c r="C807" s="111"/>
      <c r="D807" s="112"/>
      <c r="E807" s="129"/>
      <c r="F807" s="106"/>
      <c r="G807" s="127"/>
      <c r="H807" s="114"/>
      <c r="I807" s="129"/>
      <c r="J807" s="1">
        <f t="shared" si="78"/>
        <v>0</v>
      </c>
      <c r="K807" s="8">
        <f t="shared" si="79"/>
        <v>0</v>
      </c>
      <c r="L807" s="8">
        <f t="shared" si="80"/>
        <v>0</v>
      </c>
      <c r="M807" s="7"/>
      <c r="N807" s="6">
        <f t="shared" si="81"/>
        <v>0</v>
      </c>
      <c r="U807" s="13">
        <f t="shared" si="82"/>
        <v>0</v>
      </c>
      <c r="V807" s="13">
        <f t="shared" si="83"/>
        <v>0</v>
      </c>
    </row>
    <row r="808" spans="1:22">
      <c r="A808" s="1">
        <v>807</v>
      </c>
      <c r="B808" s="130"/>
      <c r="C808" s="111"/>
      <c r="D808" s="112"/>
      <c r="E808" s="129"/>
      <c r="F808" s="106"/>
      <c r="G808" s="127"/>
      <c r="H808" s="114"/>
      <c r="I808" s="129"/>
      <c r="J808" s="1">
        <f t="shared" si="78"/>
        <v>0</v>
      </c>
      <c r="K808" s="8">
        <f t="shared" si="79"/>
        <v>0</v>
      </c>
      <c r="L808" s="8">
        <f t="shared" si="80"/>
        <v>0</v>
      </c>
      <c r="M808" s="7"/>
      <c r="N808" s="6">
        <f t="shared" si="81"/>
        <v>0</v>
      </c>
      <c r="U808" s="13">
        <f t="shared" si="82"/>
        <v>0</v>
      </c>
      <c r="V808" s="13">
        <f t="shared" si="83"/>
        <v>0</v>
      </c>
    </row>
    <row r="809" spans="1:22">
      <c r="A809" s="1">
        <v>808</v>
      </c>
      <c r="B809" s="130"/>
      <c r="C809" s="111"/>
      <c r="D809" s="112"/>
      <c r="E809" s="129"/>
      <c r="F809" s="106"/>
      <c r="G809" s="127"/>
      <c r="H809" s="114"/>
      <c r="I809" s="129"/>
      <c r="J809" s="1">
        <f t="shared" si="78"/>
        <v>0</v>
      </c>
      <c r="K809" s="8">
        <f t="shared" si="79"/>
        <v>0</v>
      </c>
      <c r="L809" s="8">
        <f t="shared" si="80"/>
        <v>0</v>
      </c>
      <c r="M809" s="7"/>
      <c r="N809" s="6">
        <f t="shared" si="81"/>
        <v>0</v>
      </c>
      <c r="U809" s="13">
        <f t="shared" si="82"/>
        <v>0</v>
      </c>
      <c r="V809" s="13">
        <f t="shared" si="83"/>
        <v>0</v>
      </c>
    </row>
    <row r="810" spans="1:22">
      <c r="A810" s="1">
        <v>809</v>
      </c>
      <c r="B810" s="130"/>
      <c r="C810" s="111"/>
      <c r="D810" s="112"/>
      <c r="E810" s="129"/>
      <c r="F810" s="106"/>
      <c r="G810" s="127"/>
      <c r="H810" s="114"/>
      <c r="I810" s="129"/>
      <c r="J810" s="1">
        <f t="shared" si="78"/>
        <v>0</v>
      </c>
      <c r="K810" s="8">
        <f t="shared" si="79"/>
        <v>0</v>
      </c>
      <c r="L810" s="8">
        <f t="shared" si="80"/>
        <v>0</v>
      </c>
      <c r="M810" s="7"/>
      <c r="N810" s="6">
        <f t="shared" si="81"/>
        <v>0</v>
      </c>
      <c r="U810" s="13">
        <f t="shared" si="82"/>
        <v>0</v>
      </c>
      <c r="V810" s="13">
        <f t="shared" si="83"/>
        <v>0</v>
      </c>
    </row>
    <row r="811" spans="1:22">
      <c r="A811" s="1">
        <v>810</v>
      </c>
      <c r="B811" s="130"/>
      <c r="C811" s="111"/>
      <c r="D811" s="112"/>
      <c r="E811" s="129"/>
      <c r="F811" s="106"/>
      <c r="G811" s="127"/>
      <c r="H811" s="114"/>
      <c r="I811" s="129"/>
      <c r="J811" s="1">
        <f t="shared" si="78"/>
        <v>0</v>
      </c>
      <c r="K811" s="8">
        <f t="shared" si="79"/>
        <v>0</v>
      </c>
      <c r="L811" s="8">
        <f t="shared" si="80"/>
        <v>0</v>
      </c>
      <c r="M811" s="7"/>
      <c r="N811" s="6">
        <f t="shared" si="81"/>
        <v>0</v>
      </c>
      <c r="U811" s="13">
        <f t="shared" si="82"/>
        <v>0</v>
      </c>
      <c r="V811" s="13">
        <f t="shared" si="83"/>
        <v>0</v>
      </c>
    </row>
    <row r="812" spans="1:22">
      <c r="A812" s="1">
        <v>811</v>
      </c>
      <c r="B812" s="130"/>
      <c r="C812" s="111"/>
      <c r="D812" s="112"/>
      <c r="E812" s="129"/>
      <c r="F812" s="106"/>
      <c r="G812" s="127"/>
      <c r="H812" s="114"/>
      <c r="I812" s="129"/>
      <c r="J812" s="1">
        <f t="shared" si="78"/>
        <v>0</v>
      </c>
      <c r="K812" s="8">
        <f t="shared" si="79"/>
        <v>0</v>
      </c>
      <c r="L812" s="8">
        <f t="shared" si="80"/>
        <v>0</v>
      </c>
      <c r="M812" s="7"/>
      <c r="N812" s="6">
        <f t="shared" si="81"/>
        <v>0</v>
      </c>
      <c r="U812" s="13">
        <f t="shared" si="82"/>
        <v>0</v>
      </c>
      <c r="V812" s="13">
        <f t="shared" si="83"/>
        <v>0</v>
      </c>
    </row>
    <row r="813" spans="1:22">
      <c r="A813" s="1">
        <v>812</v>
      </c>
      <c r="B813" s="130"/>
      <c r="C813" s="111"/>
      <c r="D813" s="112"/>
      <c r="E813" s="129"/>
      <c r="F813" s="106"/>
      <c r="G813" s="127"/>
      <c r="H813" s="114"/>
      <c r="I813" s="129"/>
      <c r="J813" s="1">
        <f t="shared" si="78"/>
        <v>0</v>
      </c>
      <c r="K813" s="8">
        <f t="shared" si="79"/>
        <v>0</v>
      </c>
      <c r="L813" s="8">
        <f t="shared" si="80"/>
        <v>0</v>
      </c>
      <c r="M813" s="7"/>
      <c r="N813" s="6">
        <f t="shared" si="81"/>
        <v>0</v>
      </c>
      <c r="U813" s="13">
        <f t="shared" si="82"/>
        <v>0</v>
      </c>
      <c r="V813" s="13">
        <f t="shared" si="83"/>
        <v>0</v>
      </c>
    </row>
    <row r="814" spans="1:22">
      <c r="A814" s="1">
        <v>813</v>
      </c>
      <c r="B814" s="130"/>
      <c r="C814" s="111"/>
      <c r="D814" s="112"/>
      <c r="E814" s="129"/>
      <c r="F814" s="106"/>
      <c r="G814" s="127"/>
      <c r="H814" s="114"/>
      <c r="I814" s="129"/>
      <c r="J814" s="1">
        <f t="shared" si="78"/>
        <v>0</v>
      </c>
      <c r="K814" s="8">
        <f t="shared" si="79"/>
        <v>0</v>
      </c>
      <c r="L814" s="8">
        <f t="shared" si="80"/>
        <v>0</v>
      </c>
      <c r="M814" s="7"/>
      <c r="N814" s="6">
        <f t="shared" si="81"/>
        <v>0</v>
      </c>
      <c r="U814" s="13">
        <f t="shared" si="82"/>
        <v>0</v>
      </c>
      <c r="V814" s="13">
        <f t="shared" si="83"/>
        <v>0</v>
      </c>
    </row>
    <row r="815" spans="1:22">
      <c r="A815" s="1">
        <v>814</v>
      </c>
      <c r="B815" s="130"/>
      <c r="C815" s="111"/>
      <c r="D815" s="112"/>
      <c r="E815" s="129"/>
      <c r="F815" s="106"/>
      <c r="G815" s="127"/>
      <c r="H815" s="114"/>
      <c r="I815" s="129"/>
      <c r="J815" s="1">
        <f t="shared" si="78"/>
        <v>0</v>
      </c>
      <c r="K815" s="8">
        <f t="shared" si="79"/>
        <v>0</v>
      </c>
      <c r="L815" s="8">
        <f t="shared" si="80"/>
        <v>0</v>
      </c>
      <c r="M815" s="7"/>
      <c r="N815" s="6">
        <f t="shared" si="81"/>
        <v>0</v>
      </c>
      <c r="U815" s="13">
        <f t="shared" si="82"/>
        <v>0</v>
      </c>
      <c r="V815" s="13">
        <f t="shared" si="83"/>
        <v>0</v>
      </c>
    </row>
    <row r="816" spans="1:22" ht="15" customHeight="1">
      <c r="A816" s="1">
        <v>815</v>
      </c>
      <c r="B816" s="130"/>
      <c r="C816" s="111"/>
      <c r="D816" s="112"/>
      <c r="E816" s="129"/>
      <c r="F816" s="106"/>
      <c r="G816" s="127"/>
      <c r="H816" s="114"/>
      <c r="I816" s="129"/>
      <c r="J816" s="1">
        <f t="shared" si="78"/>
        <v>0</v>
      </c>
      <c r="K816" s="8">
        <f t="shared" si="79"/>
        <v>0</v>
      </c>
      <c r="L816" s="8">
        <f t="shared" si="80"/>
        <v>0</v>
      </c>
      <c r="M816" s="7"/>
      <c r="N816" s="6">
        <f t="shared" si="81"/>
        <v>0</v>
      </c>
      <c r="U816" s="13">
        <f t="shared" si="82"/>
        <v>0</v>
      </c>
      <c r="V816" s="13">
        <f t="shared" si="83"/>
        <v>0</v>
      </c>
    </row>
    <row r="817" spans="1:22">
      <c r="A817" s="1">
        <v>816</v>
      </c>
      <c r="B817" s="130"/>
      <c r="C817" s="111"/>
      <c r="D817" s="112"/>
      <c r="E817" s="129"/>
      <c r="F817" s="106"/>
      <c r="G817" s="127"/>
      <c r="H817" s="114"/>
      <c r="I817" s="129"/>
      <c r="J817" s="1">
        <f t="shared" si="78"/>
        <v>0</v>
      </c>
      <c r="K817" s="8">
        <f t="shared" si="79"/>
        <v>0</v>
      </c>
      <c r="L817" s="8">
        <f t="shared" si="80"/>
        <v>0</v>
      </c>
      <c r="M817" s="7"/>
      <c r="N817" s="6">
        <f t="shared" si="81"/>
        <v>0</v>
      </c>
      <c r="U817" s="13">
        <f t="shared" si="82"/>
        <v>0</v>
      </c>
      <c r="V817" s="13">
        <f t="shared" si="83"/>
        <v>0</v>
      </c>
    </row>
    <row r="818" spans="1:22">
      <c r="A818" s="1">
        <v>817</v>
      </c>
      <c r="B818" s="130"/>
      <c r="C818" s="111"/>
      <c r="D818" s="112"/>
      <c r="E818" s="129"/>
      <c r="F818" s="106"/>
      <c r="G818" s="127"/>
      <c r="H818" s="114"/>
      <c r="I818" s="129"/>
      <c r="J818" s="1">
        <f t="shared" si="78"/>
        <v>0</v>
      </c>
      <c r="K818" s="8">
        <f t="shared" si="79"/>
        <v>0</v>
      </c>
      <c r="L818" s="8">
        <f t="shared" si="80"/>
        <v>0</v>
      </c>
      <c r="M818" s="7"/>
      <c r="N818" s="6">
        <f t="shared" si="81"/>
        <v>0</v>
      </c>
      <c r="U818" s="13">
        <f t="shared" si="82"/>
        <v>0</v>
      </c>
      <c r="V818" s="13">
        <f t="shared" si="83"/>
        <v>0</v>
      </c>
    </row>
    <row r="819" spans="1:22">
      <c r="A819" s="1">
        <v>818</v>
      </c>
      <c r="B819" s="130"/>
      <c r="C819" s="111"/>
      <c r="D819" s="112"/>
      <c r="E819" s="129"/>
      <c r="F819" s="106"/>
      <c r="G819" s="127"/>
      <c r="H819" s="114"/>
      <c r="I819" s="129"/>
      <c r="J819" s="1">
        <f t="shared" si="78"/>
        <v>0</v>
      </c>
      <c r="K819" s="8">
        <f t="shared" si="79"/>
        <v>0</v>
      </c>
      <c r="L819" s="8">
        <f t="shared" si="80"/>
        <v>0</v>
      </c>
      <c r="M819" s="7"/>
      <c r="N819" s="6">
        <f t="shared" si="81"/>
        <v>0</v>
      </c>
      <c r="U819" s="13">
        <f t="shared" si="82"/>
        <v>0</v>
      </c>
      <c r="V819" s="13">
        <f t="shared" si="83"/>
        <v>0</v>
      </c>
    </row>
    <row r="820" spans="1:22">
      <c r="A820" s="1">
        <v>819</v>
      </c>
      <c r="B820" s="130"/>
      <c r="C820" s="111"/>
      <c r="D820" s="112"/>
      <c r="E820" s="129"/>
      <c r="F820" s="106"/>
      <c r="G820" s="127"/>
      <c r="H820" s="114"/>
      <c r="I820" s="129"/>
      <c r="J820" s="1">
        <f t="shared" si="78"/>
        <v>0</v>
      </c>
      <c r="K820" s="8">
        <f t="shared" si="79"/>
        <v>0</v>
      </c>
      <c r="L820" s="8">
        <f t="shared" si="80"/>
        <v>0</v>
      </c>
      <c r="M820" s="7"/>
      <c r="N820" s="6">
        <f t="shared" si="81"/>
        <v>0</v>
      </c>
      <c r="U820" s="13">
        <f t="shared" si="82"/>
        <v>0</v>
      </c>
      <c r="V820" s="13">
        <f t="shared" si="83"/>
        <v>0</v>
      </c>
    </row>
    <row r="821" spans="1:22">
      <c r="A821" s="1">
        <v>820</v>
      </c>
      <c r="B821" s="130"/>
      <c r="C821" s="111"/>
      <c r="D821" s="112"/>
      <c r="E821" s="129"/>
      <c r="F821" s="106"/>
      <c r="G821" s="127"/>
      <c r="H821" s="114"/>
      <c r="I821" s="129"/>
      <c r="J821" s="1">
        <f t="shared" si="78"/>
        <v>0</v>
      </c>
      <c r="K821" s="8">
        <f t="shared" si="79"/>
        <v>0</v>
      </c>
      <c r="L821" s="8">
        <f t="shared" si="80"/>
        <v>0</v>
      </c>
      <c r="M821" s="7"/>
      <c r="N821" s="6">
        <f t="shared" si="81"/>
        <v>0</v>
      </c>
      <c r="U821" s="13">
        <f t="shared" si="82"/>
        <v>0</v>
      </c>
      <c r="V821" s="13">
        <f t="shared" si="83"/>
        <v>0</v>
      </c>
    </row>
    <row r="822" spans="1:22">
      <c r="A822" s="1">
        <v>821</v>
      </c>
      <c r="B822" s="130"/>
      <c r="C822" s="111"/>
      <c r="D822" s="112"/>
      <c r="E822" s="129"/>
      <c r="F822" s="106"/>
      <c r="G822" s="127"/>
      <c r="H822" s="114"/>
      <c r="I822" s="129"/>
      <c r="J822" s="1">
        <f t="shared" si="78"/>
        <v>0</v>
      </c>
      <c r="K822" s="8">
        <f t="shared" si="79"/>
        <v>0</v>
      </c>
      <c r="L822" s="8">
        <f t="shared" si="80"/>
        <v>0</v>
      </c>
      <c r="M822" s="7"/>
      <c r="N822" s="6">
        <f t="shared" si="81"/>
        <v>0</v>
      </c>
      <c r="U822" s="13">
        <f t="shared" si="82"/>
        <v>0</v>
      </c>
      <c r="V822" s="13">
        <f t="shared" si="83"/>
        <v>0</v>
      </c>
    </row>
    <row r="823" spans="1:22">
      <c r="A823" s="1">
        <v>822</v>
      </c>
      <c r="B823" s="130"/>
      <c r="C823" s="111"/>
      <c r="D823" s="112"/>
      <c r="E823" s="129"/>
      <c r="F823" s="106"/>
      <c r="G823" s="127"/>
      <c r="H823" s="114"/>
      <c r="I823" s="129"/>
      <c r="J823" s="1">
        <f t="shared" si="78"/>
        <v>0</v>
      </c>
      <c r="K823" s="8">
        <f t="shared" si="79"/>
        <v>0</v>
      </c>
      <c r="L823" s="8">
        <f t="shared" si="80"/>
        <v>0</v>
      </c>
      <c r="M823" s="7"/>
      <c r="N823" s="6">
        <f t="shared" si="81"/>
        <v>0</v>
      </c>
      <c r="U823" s="13">
        <f t="shared" si="82"/>
        <v>0</v>
      </c>
      <c r="V823" s="13">
        <f t="shared" si="83"/>
        <v>0</v>
      </c>
    </row>
    <row r="824" spans="1:22">
      <c r="A824" s="1">
        <v>823</v>
      </c>
      <c r="B824" s="130"/>
      <c r="C824" s="111"/>
      <c r="D824" s="112"/>
      <c r="E824" s="129"/>
      <c r="F824" s="106"/>
      <c r="G824" s="127"/>
      <c r="H824" s="114"/>
      <c r="I824" s="129"/>
      <c r="J824" s="1">
        <f t="shared" si="78"/>
        <v>0</v>
      </c>
      <c r="K824" s="8">
        <f t="shared" si="79"/>
        <v>0</v>
      </c>
      <c r="L824" s="8">
        <f t="shared" si="80"/>
        <v>0</v>
      </c>
      <c r="M824" s="7"/>
      <c r="N824" s="6">
        <f t="shared" si="81"/>
        <v>0</v>
      </c>
      <c r="U824" s="13">
        <f t="shared" si="82"/>
        <v>0</v>
      </c>
      <c r="V824" s="13">
        <f t="shared" si="83"/>
        <v>0</v>
      </c>
    </row>
    <row r="825" spans="1:22" ht="15" customHeight="1">
      <c r="A825" s="1">
        <v>824</v>
      </c>
      <c r="B825" s="130"/>
      <c r="C825" s="111"/>
      <c r="D825" s="112"/>
      <c r="E825" s="129"/>
      <c r="F825" s="106"/>
      <c r="G825" s="127"/>
      <c r="H825" s="114"/>
      <c r="I825" s="129"/>
      <c r="J825" s="1">
        <f t="shared" si="78"/>
        <v>0</v>
      </c>
      <c r="K825" s="8">
        <f t="shared" si="79"/>
        <v>0</v>
      </c>
      <c r="L825" s="8">
        <f t="shared" si="80"/>
        <v>0</v>
      </c>
      <c r="M825" s="7"/>
      <c r="N825" s="6">
        <f t="shared" si="81"/>
        <v>0</v>
      </c>
      <c r="U825" s="13">
        <f t="shared" si="82"/>
        <v>0</v>
      </c>
      <c r="V825" s="13">
        <f t="shared" si="83"/>
        <v>0</v>
      </c>
    </row>
    <row r="826" spans="1:22">
      <c r="A826" s="1">
        <v>825</v>
      </c>
      <c r="B826" s="130"/>
      <c r="C826" s="111"/>
      <c r="D826" s="112"/>
      <c r="E826" s="129"/>
      <c r="F826" s="106"/>
      <c r="G826" s="127"/>
      <c r="H826" s="114"/>
      <c r="I826" s="129"/>
      <c r="J826" s="1">
        <f t="shared" si="78"/>
        <v>0</v>
      </c>
      <c r="K826" s="8">
        <f t="shared" si="79"/>
        <v>0</v>
      </c>
      <c r="L826" s="8">
        <f t="shared" si="80"/>
        <v>0</v>
      </c>
      <c r="M826" s="7"/>
      <c r="N826" s="6">
        <f t="shared" si="81"/>
        <v>0</v>
      </c>
      <c r="U826" s="13">
        <f t="shared" si="82"/>
        <v>0</v>
      </c>
      <c r="V826" s="13">
        <f t="shared" si="83"/>
        <v>0</v>
      </c>
    </row>
    <row r="827" spans="1:22">
      <c r="A827" s="1">
        <v>826</v>
      </c>
      <c r="B827" s="130"/>
      <c r="C827" s="111"/>
      <c r="D827" s="112"/>
      <c r="E827" s="129"/>
      <c r="F827" s="106"/>
      <c r="G827" s="127"/>
      <c r="H827" s="114"/>
      <c r="I827" s="129"/>
      <c r="J827" s="1">
        <f t="shared" si="78"/>
        <v>0</v>
      </c>
      <c r="K827" s="8">
        <f t="shared" si="79"/>
        <v>0</v>
      </c>
      <c r="L827" s="8">
        <f t="shared" si="80"/>
        <v>0</v>
      </c>
      <c r="M827" s="7"/>
      <c r="N827" s="6">
        <f t="shared" si="81"/>
        <v>0</v>
      </c>
      <c r="U827" s="13">
        <f t="shared" si="82"/>
        <v>0</v>
      </c>
      <c r="V827" s="13">
        <f t="shared" si="83"/>
        <v>0</v>
      </c>
    </row>
    <row r="828" spans="1:22">
      <c r="A828" s="1">
        <v>827</v>
      </c>
      <c r="B828" s="130"/>
      <c r="C828" s="111"/>
      <c r="D828" s="112"/>
      <c r="E828" s="129"/>
      <c r="F828" s="106"/>
      <c r="G828" s="127"/>
      <c r="H828" s="114"/>
      <c r="I828" s="129"/>
      <c r="J828" s="1">
        <f t="shared" si="78"/>
        <v>0</v>
      </c>
      <c r="K828" s="8">
        <f t="shared" si="79"/>
        <v>0</v>
      </c>
      <c r="L828" s="8">
        <f t="shared" si="80"/>
        <v>0</v>
      </c>
      <c r="M828" s="7"/>
      <c r="N828" s="6">
        <f t="shared" si="81"/>
        <v>0</v>
      </c>
      <c r="U828" s="13">
        <f t="shared" si="82"/>
        <v>0</v>
      </c>
      <c r="V828" s="13">
        <f t="shared" si="83"/>
        <v>0</v>
      </c>
    </row>
    <row r="829" spans="1:22">
      <c r="A829" s="1">
        <v>828</v>
      </c>
      <c r="B829" s="130"/>
      <c r="C829" s="111"/>
      <c r="D829" s="112"/>
      <c r="E829" s="129"/>
      <c r="F829" s="106"/>
      <c r="G829" s="127"/>
      <c r="H829" s="114"/>
      <c r="I829" s="129"/>
      <c r="J829" s="1">
        <f t="shared" si="78"/>
        <v>0</v>
      </c>
      <c r="K829" s="8">
        <f t="shared" si="79"/>
        <v>0</v>
      </c>
      <c r="L829" s="8">
        <f t="shared" si="80"/>
        <v>0</v>
      </c>
      <c r="M829" s="7"/>
      <c r="N829" s="6">
        <f t="shared" si="81"/>
        <v>0</v>
      </c>
      <c r="U829" s="13">
        <f t="shared" si="82"/>
        <v>0</v>
      </c>
      <c r="V829" s="13">
        <f t="shared" si="83"/>
        <v>0</v>
      </c>
    </row>
    <row r="830" spans="1:22">
      <c r="A830" s="1">
        <v>829</v>
      </c>
      <c r="B830" s="130"/>
      <c r="C830" s="111"/>
      <c r="D830" s="112"/>
      <c r="E830" s="129"/>
      <c r="F830" s="106"/>
      <c r="G830" s="127"/>
      <c r="H830" s="114"/>
      <c r="I830" s="129"/>
      <c r="J830" s="1">
        <f t="shared" si="78"/>
        <v>0</v>
      </c>
      <c r="K830" s="8">
        <f t="shared" si="79"/>
        <v>0</v>
      </c>
      <c r="L830" s="8">
        <f t="shared" si="80"/>
        <v>0</v>
      </c>
      <c r="M830" s="7"/>
      <c r="N830" s="6">
        <f t="shared" si="81"/>
        <v>0</v>
      </c>
      <c r="U830" s="13">
        <f t="shared" si="82"/>
        <v>0</v>
      </c>
      <c r="V830" s="13">
        <f t="shared" si="83"/>
        <v>0</v>
      </c>
    </row>
    <row r="831" spans="1:22">
      <c r="A831" s="1">
        <v>830</v>
      </c>
      <c r="B831" s="130"/>
      <c r="C831" s="111"/>
      <c r="D831" s="112"/>
      <c r="E831" s="129"/>
      <c r="F831" s="106"/>
      <c r="G831" s="127"/>
      <c r="H831" s="114"/>
      <c r="I831" s="129"/>
      <c r="J831" s="1">
        <f t="shared" si="78"/>
        <v>0</v>
      </c>
      <c r="K831" s="8">
        <f t="shared" si="79"/>
        <v>0</v>
      </c>
      <c r="L831" s="8">
        <f t="shared" si="80"/>
        <v>0</v>
      </c>
      <c r="M831" s="7"/>
      <c r="N831" s="6">
        <f t="shared" si="81"/>
        <v>0</v>
      </c>
      <c r="U831" s="13">
        <f t="shared" si="82"/>
        <v>0</v>
      </c>
      <c r="V831" s="13">
        <f t="shared" si="83"/>
        <v>0</v>
      </c>
    </row>
    <row r="832" spans="1:22">
      <c r="A832" s="1">
        <v>831</v>
      </c>
      <c r="B832" s="130"/>
      <c r="C832" s="111"/>
      <c r="D832" s="112"/>
      <c r="E832" s="129"/>
      <c r="F832" s="106"/>
      <c r="G832" s="127"/>
      <c r="H832" s="114"/>
      <c r="I832" s="129"/>
      <c r="J832" s="1">
        <f t="shared" si="78"/>
        <v>0</v>
      </c>
      <c r="K832" s="8">
        <f t="shared" si="79"/>
        <v>0</v>
      </c>
      <c r="L832" s="8">
        <f t="shared" si="80"/>
        <v>0</v>
      </c>
      <c r="M832" s="7"/>
      <c r="N832" s="6">
        <f t="shared" si="81"/>
        <v>0</v>
      </c>
      <c r="U832" s="13">
        <f t="shared" si="82"/>
        <v>0</v>
      </c>
      <c r="V832" s="13">
        <f t="shared" si="83"/>
        <v>0</v>
      </c>
    </row>
    <row r="833" spans="1:22">
      <c r="A833" s="1">
        <v>832</v>
      </c>
      <c r="B833" s="130"/>
      <c r="C833" s="111"/>
      <c r="D833" s="112"/>
      <c r="E833" s="129"/>
      <c r="F833" s="106"/>
      <c r="G833" s="127"/>
      <c r="H833" s="114"/>
      <c r="I833" s="129"/>
      <c r="J833" s="1">
        <f t="shared" si="78"/>
        <v>0</v>
      </c>
      <c r="K833" s="8">
        <f t="shared" si="79"/>
        <v>0</v>
      </c>
      <c r="L833" s="8">
        <f t="shared" si="80"/>
        <v>0</v>
      </c>
      <c r="M833" s="7"/>
      <c r="N833" s="6">
        <f t="shared" si="81"/>
        <v>0</v>
      </c>
      <c r="U833" s="13">
        <f t="shared" si="82"/>
        <v>0</v>
      </c>
      <c r="V833" s="13">
        <f t="shared" si="83"/>
        <v>0</v>
      </c>
    </row>
    <row r="834" spans="1:22" ht="15" customHeight="1">
      <c r="A834" s="1">
        <v>833</v>
      </c>
      <c r="B834" s="130"/>
      <c r="C834" s="111"/>
      <c r="D834" s="112"/>
      <c r="E834" s="129"/>
      <c r="F834" s="106"/>
      <c r="G834" s="127"/>
      <c r="H834" s="114"/>
      <c r="I834" s="129"/>
      <c r="J834" s="1">
        <f t="shared" si="78"/>
        <v>0</v>
      </c>
      <c r="K834" s="8">
        <f t="shared" si="79"/>
        <v>0</v>
      </c>
      <c r="L834" s="8">
        <f t="shared" si="80"/>
        <v>0</v>
      </c>
      <c r="M834" s="7"/>
      <c r="N834" s="6">
        <f t="shared" si="81"/>
        <v>0</v>
      </c>
      <c r="U834" s="13">
        <f t="shared" si="82"/>
        <v>0</v>
      </c>
      <c r="V834" s="13">
        <f t="shared" si="83"/>
        <v>0</v>
      </c>
    </row>
    <row r="835" spans="1:22">
      <c r="A835" s="1">
        <v>834</v>
      </c>
      <c r="B835" s="130"/>
      <c r="C835" s="111"/>
      <c r="D835" s="112"/>
      <c r="E835" s="129"/>
      <c r="F835" s="106"/>
      <c r="G835" s="127"/>
      <c r="H835" s="114"/>
      <c r="I835" s="129"/>
      <c r="J835" s="1">
        <f t="shared" si="78"/>
        <v>0</v>
      </c>
      <c r="K835" s="8">
        <f t="shared" si="79"/>
        <v>0</v>
      </c>
      <c r="L835" s="8">
        <f t="shared" si="80"/>
        <v>0</v>
      </c>
      <c r="M835" s="7"/>
      <c r="N835" s="6">
        <f t="shared" si="81"/>
        <v>0</v>
      </c>
      <c r="U835" s="13">
        <f t="shared" si="82"/>
        <v>0</v>
      </c>
      <c r="V835" s="13">
        <f t="shared" si="83"/>
        <v>0</v>
      </c>
    </row>
    <row r="836" spans="1:22">
      <c r="A836" s="1">
        <v>835</v>
      </c>
      <c r="B836" s="130"/>
      <c r="C836" s="111"/>
      <c r="D836" s="112"/>
      <c r="E836" s="129"/>
      <c r="F836" s="106"/>
      <c r="G836" s="127"/>
      <c r="H836" s="114"/>
      <c r="I836" s="129"/>
      <c r="J836" s="1">
        <f t="shared" si="78"/>
        <v>0</v>
      </c>
      <c r="K836" s="8">
        <f t="shared" si="79"/>
        <v>0</v>
      </c>
      <c r="L836" s="8">
        <f t="shared" si="80"/>
        <v>0</v>
      </c>
      <c r="M836" s="7"/>
      <c r="N836" s="6">
        <f t="shared" si="81"/>
        <v>0</v>
      </c>
      <c r="U836" s="13">
        <f t="shared" si="82"/>
        <v>0</v>
      </c>
      <c r="V836" s="13">
        <f t="shared" si="83"/>
        <v>0</v>
      </c>
    </row>
    <row r="837" spans="1:22">
      <c r="A837" s="1">
        <v>836</v>
      </c>
      <c r="B837" s="130"/>
      <c r="C837" s="111"/>
      <c r="D837" s="112"/>
      <c r="E837" s="129"/>
      <c r="F837" s="106"/>
      <c r="G837" s="127"/>
      <c r="H837" s="114"/>
      <c r="I837" s="129"/>
      <c r="J837" s="1">
        <f t="shared" si="78"/>
        <v>0</v>
      </c>
      <c r="K837" s="8">
        <f t="shared" si="79"/>
        <v>0</v>
      </c>
      <c r="L837" s="8">
        <f t="shared" si="80"/>
        <v>0</v>
      </c>
      <c r="M837" s="7"/>
      <c r="N837" s="6">
        <f t="shared" si="81"/>
        <v>0</v>
      </c>
      <c r="U837" s="13">
        <f t="shared" si="82"/>
        <v>0</v>
      </c>
      <c r="V837" s="13">
        <f t="shared" si="83"/>
        <v>0</v>
      </c>
    </row>
    <row r="838" spans="1:22">
      <c r="A838" s="1">
        <v>837</v>
      </c>
      <c r="B838" s="130"/>
      <c r="C838" s="111"/>
      <c r="D838" s="112"/>
      <c r="E838" s="129"/>
      <c r="F838" s="106"/>
      <c r="G838" s="127"/>
      <c r="H838" s="114"/>
      <c r="I838" s="129"/>
      <c r="J838" s="1">
        <f t="shared" si="78"/>
        <v>0</v>
      </c>
      <c r="K838" s="8">
        <f t="shared" si="79"/>
        <v>0</v>
      </c>
      <c r="L838" s="8">
        <f t="shared" si="80"/>
        <v>0</v>
      </c>
      <c r="M838" s="7"/>
      <c r="N838" s="6">
        <f t="shared" si="81"/>
        <v>0</v>
      </c>
      <c r="U838" s="13">
        <f t="shared" si="82"/>
        <v>0</v>
      </c>
      <c r="V838" s="13">
        <f t="shared" si="83"/>
        <v>0</v>
      </c>
    </row>
    <row r="839" spans="1:22">
      <c r="A839" s="1">
        <v>838</v>
      </c>
      <c r="B839" s="130"/>
      <c r="C839" s="111"/>
      <c r="D839" s="112"/>
      <c r="E839" s="129"/>
      <c r="F839" s="106"/>
      <c r="G839" s="127"/>
      <c r="H839" s="114"/>
      <c r="I839" s="129"/>
      <c r="J839" s="1">
        <f t="shared" si="78"/>
        <v>0</v>
      </c>
      <c r="K839" s="8">
        <f t="shared" si="79"/>
        <v>0</v>
      </c>
      <c r="L839" s="8">
        <f t="shared" si="80"/>
        <v>0</v>
      </c>
      <c r="M839" s="7"/>
      <c r="N839" s="6">
        <f t="shared" si="81"/>
        <v>0</v>
      </c>
      <c r="U839" s="13">
        <f t="shared" si="82"/>
        <v>0</v>
      </c>
      <c r="V839" s="13">
        <f t="shared" si="83"/>
        <v>0</v>
      </c>
    </row>
    <row r="840" spans="1:22">
      <c r="A840" s="1">
        <v>839</v>
      </c>
      <c r="B840" s="130"/>
      <c r="C840" s="111"/>
      <c r="D840" s="112"/>
      <c r="E840" s="129"/>
      <c r="F840" s="106"/>
      <c r="G840" s="127"/>
      <c r="H840" s="114"/>
      <c r="I840" s="129"/>
      <c r="J840" s="1">
        <f t="shared" si="78"/>
        <v>0</v>
      </c>
      <c r="K840" s="8">
        <f t="shared" si="79"/>
        <v>0</v>
      </c>
      <c r="L840" s="8">
        <f t="shared" si="80"/>
        <v>0</v>
      </c>
      <c r="M840" s="7"/>
      <c r="N840" s="6">
        <f t="shared" si="81"/>
        <v>0</v>
      </c>
      <c r="U840" s="13">
        <f t="shared" si="82"/>
        <v>0</v>
      </c>
      <c r="V840" s="13">
        <f t="shared" si="83"/>
        <v>0</v>
      </c>
    </row>
    <row r="841" spans="1:22">
      <c r="A841" s="1">
        <v>840</v>
      </c>
      <c r="B841" s="130"/>
      <c r="C841" s="111"/>
      <c r="D841" s="112"/>
      <c r="E841" s="129"/>
      <c r="F841" s="106"/>
      <c r="G841" s="127"/>
      <c r="H841" s="114"/>
      <c r="I841" s="129"/>
      <c r="J841" s="1">
        <f t="shared" si="78"/>
        <v>0</v>
      </c>
      <c r="K841" s="8">
        <f t="shared" si="79"/>
        <v>0</v>
      </c>
      <c r="L841" s="8">
        <f t="shared" si="80"/>
        <v>0</v>
      </c>
      <c r="M841" s="7"/>
      <c r="N841" s="6">
        <f t="shared" si="81"/>
        <v>0</v>
      </c>
      <c r="U841" s="13">
        <f t="shared" si="82"/>
        <v>0</v>
      </c>
      <c r="V841" s="13">
        <f t="shared" si="83"/>
        <v>0</v>
      </c>
    </row>
    <row r="842" spans="1:22">
      <c r="A842" s="1">
        <v>841</v>
      </c>
      <c r="B842" s="130"/>
      <c r="C842" s="111"/>
      <c r="D842" s="112"/>
      <c r="E842" s="129"/>
      <c r="F842" s="106"/>
      <c r="G842" s="127"/>
      <c r="H842" s="114"/>
      <c r="I842" s="129"/>
      <c r="J842" s="1">
        <f t="shared" si="78"/>
        <v>0</v>
      </c>
      <c r="K842" s="8">
        <f t="shared" si="79"/>
        <v>0</v>
      </c>
      <c r="L842" s="8">
        <f t="shared" si="80"/>
        <v>0</v>
      </c>
      <c r="M842" s="7"/>
      <c r="N842" s="6">
        <f t="shared" si="81"/>
        <v>0</v>
      </c>
      <c r="U842" s="13">
        <f t="shared" si="82"/>
        <v>0</v>
      </c>
      <c r="V842" s="13">
        <f t="shared" si="83"/>
        <v>0</v>
      </c>
    </row>
    <row r="843" spans="1:22" ht="15" customHeight="1">
      <c r="A843" s="1">
        <v>842</v>
      </c>
      <c r="B843" s="130"/>
      <c r="C843" s="111"/>
      <c r="D843" s="112"/>
      <c r="E843" s="129"/>
      <c r="F843" s="106"/>
      <c r="G843" s="127"/>
      <c r="H843" s="114"/>
      <c r="I843" s="129"/>
      <c r="J843" s="1">
        <f t="shared" si="78"/>
        <v>0</v>
      </c>
      <c r="K843" s="8">
        <f t="shared" si="79"/>
        <v>0</v>
      </c>
      <c r="L843" s="8">
        <f t="shared" si="80"/>
        <v>0</v>
      </c>
      <c r="M843" s="7"/>
      <c r="N843" s="6">
        <f t="shared" si="81"/>
        <v>0</v>
      </c>
      <c r="U843" s="13">
        <f t="shared" si="82"/>
        <v>0</v>
      </c>
      <c r="V843" s="13">
        <f t="shared" si="83"/>
        <v>0</v>
      </c>
    </row>
    <row r="844" spans="1:22">
      <c r="A844" s="1">
        <v>843</v>
      </c>
      <c r="B844" s="130"/>
      <c r="C844" s="111"/>
      <c r="D844" s="112"/>
      <c r="E844" s="129"/>
      <c r="F844" s="106"/>
      <c r="G844" s="127"/>
      <c r="H844" s="114"/>
      <c r="I844" s="129"/>
      <c r="J844" s="1">
        <f t="shared" si="78"/>
        <v>0</v>
      </c>
      <c r="K844" s="8">
        <f t="shared" si="79"/>
        <v>0</v>
      </c>
      <c r="L844" s="8">
        <f t="shared" si="80"/>
        <v>0</v>
      </c>
      <c r="M844" s="7"/>
      <c r="N844" s="6">
        <f t="shared" si="81"/>
        <v>0</v>
      </c>
      <c r="U844" s="13">
        <f t="shared" si="82"/>
        <v>0</v>
      </c>
      <c r="V844" s="13">
        <f t="shared" si="83"/>
        <v>0</v>
      </c>
    </row>
    <row r="845" spans="1:22">
      <c r="A845" s="1">
        <v>844</v>
      </c>
      <c r="B845" s="130"/>
      <c r="C845" s="111"/>
      <c r="D845" s="112"/>
      <c r="E845" s="129"/>
      <c r="F845" s="106"/>
      <c r="G845" s="127"/>
      <c r="H845" s="114"/>
      <c r="I845" s="129"/>
      <c r="J845" s="1">
        <f t="shared" si="78"/>
        <v>0</v>
      </c>
      <c r="K845" s="8">
        <f t="shared" si="79"/>
        <v>0</v>
      </c>
      <c r="L845" s="8">
        <f t="shared" si="80"/>
        <v>0</v>
      </c>
      <c r="M845" s="7"/>
      <c r="N845" s="6">
        <f t="shared" si="81"/>
        <v>0</v>
      </c>
      <c r="U845" s="13">
        <f t="shared" si="82"/>
        <v>0</v>
      </c>
      <c r="V845" s="13">
        <f t="shared" si="83"/>
        <v>0</v>
      </c>
    </row>
    <row r="846" spans="1:22">
      <c r="A846" s="1">
        <v>845</v>
      </c>
      <c r="B846" s="130"/>
      <c r="C846" s="111"/>
      <c r="D846" s="112"/>
      <c r="E846" s="129"/>
      <c r="F846" s="106"/>
      <c r="G846" s="127"/>
      <c r="H846" s="114"/>
      <c r="I846" s="129"/>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0"/>
      <c r="C847" s="111"/>
      <c r="D847" s="112"/>
      <c r="E847" s="129"/>
      <c r="F847" s="106"/>
      <c r="G847" s="127"/>
      <c r="H847" s="114"/>
      <c r="I847" s="129"/>
      <c r="J847" s="1">
        <f t="shared" si="84"/>
        <v>0</v>
      </c>
      <c r="K847" s="8">
        <f t="shared" si="85"/>
        <v>0</v>
      </c>
      <c r="L847" s="8">
        <f t="shared" si="86"/>
        <v>0</v>
      </c>
      <c r="M847" s="7"/>
      <c r="N847" s="6">
        <f t="shared" si="87"/>
        <v>0</v>
      </c>
      <c r="U847" s="13">
        <f t="shared" si="88"/>
        <v>0</v>
      </c>
      <c r="V847" s="13">
        <f t="shared" si="89"/>
        <v>0</v>
      </c>
    </row>
    <row r="848" spans="1:22">
      <c r="A848" s="1">
        <v>847</v>
      </c>
      <c r="B848" s="130"/>
      <c r="C848" s="111"/>
      <c r="D848" s="112"/>
      <c r="E848" s="129"/>
      <c r="F848" s="106"/>
      <c r="G848" s="127"/>
      <c r="H848" s="114"/>
      <c r="I848" s="129"/>
      <c r="J848" s="1">
        <f t="shared" si="84"/>
        <v>0</v>
      </c>
      <c r="K848" s="8">
        <f t="shared" si="85"/>
        <v>0</v>
      </c>
      <c r="L848" s="8">
        <f t="shared" si="86"/>
        <v>0</v>
      </c>
      <c r="M848" s="7"/>
      <c r="N848" s="6">
        <f t="shared" si="87"/>
        <v>0</v>
      </c>
      <c r="U848" s="13">
        <f t="shared" si="88"/>
        <v>0</v>
      </c>
      <c r="V848" s="13">
        <f t="shared" si="89"/>
        <v>0</v>
      </c>
    </row>
    <row r="849" spans="1:22">
      <c r="A849" s="1">
        <v>848</v>
      </c>
      <c r="B849" s="130"/>
      <c r="C849" s="111"/>
      <c r="D849" s="112"/>
      <c r="E849" s="129"/>
      <c r="F849" s="106"/>
      <c r="G849" s="127"/>
      <c r="H849" s="114"/>
      <c r="I849" s="129"/>
      <c r="J849" s="1">
        <f t="shared" si="84"/>
        <v>0</v>
      </c>
      <c r="K849" s="8">
        <f t="shared" si="85"/>
        <v>0</v>
      </c>
      <c r="L849" s="8">
        <f t="shared" si="86"/>
        <v>0</v>
      </c>
      <c r="M849" s="7"/>
      <c r="N849" s="6">
        <f t="shared" si="87"/>
        <v>0</v>
      </c>
      <c r="U849" s="13">
        <f t="shared" si="88"/>
        <v>0</v>
      </c>
      <c r="V849" s="13">
        <f t="shared" si="89"/>
        <v>0</v>
      </c>
    </row>
    <row r="850" spans="1:22">
      <c r="A850" s="1">
        <v>849</v>
      </c>
      <c r="B850" s="130"/>
      <c r="C850" s="111"/>
      <c r="D850" s="112"/>
      <c r="E850" s="129"/>
      <c r="F850" s="106"/>
      <c r="G850" s="127"/>
      <c r="H850" s="114"/>
      <c r="I850" s="129"/>
      <c r="J850" s="1">
        <f t="shared" si="84"/>
        <v>0</v>
      </c>
      <c r="K850" s="8">
        <f t="shared" si="85"/>
        <v>0</v>
      </c>
      <c r="L850" s="8">
        <f t="shared" si="86"/>
        <v>0</v>
      </c>
      <c r="M850" s="7"/>
      <c r="N850" s="6">
        <f t="shared" si="87"/>
        <v>0</v>
      </c>
      <c r="U850" s="13">
        <f t="shared" si="88"/>
        <v>0</v>
      </c>
      <c r="V850" s="13">
        <f t="shared" si="89"/>
        <v>0</v>
      </c>
    </row>
    <row r="851" spans="1:22">
      <c r="A851" s="1">
        <v>850</v>
      </c>
      <c r="B851" s="130"/>
      <c r="C851" s="111"/>
      <c r="D851" s="112"/>
      <c r="E851" s="129"/>
      <c r="F851" s="106"/>
      <c r="G851" s="127"/>
      <c r="H851" s="114"/>
      <c r="I851" s="129"/>
      <c r="J851" s="1">
        <f t="shared" si="84"/>
        <v>0</v>
      </c>
      <c r="K851" s="8">
        <f t="shared" si="85"/>
        <v>0</v>
      </c>
      <c r="L851" s="8">
        <f t="shared" si="86"/>
        <v>0</v>
      </c>
      <c r="M851" s="7"/>
      <c r="N851" s="6">
        <f t="shared" si="87"/>
        <v>0</v>
      </c>
      <c r="U851" s="13">
        <f t="shared" si="88"/>
        <v>0</v>
      </c>
      <c r="V851" s="13">
        <f t="shared" si="89"/>
        <v>0</v>
      </c>
    </row>
    <row r="852" spans="1:22" ht="15" customHeight="1">
      <c r="A852" s="1">
        <v>851</v>
      </c>
      <c r="B852" s="130"/>
      <c r="C852" s="111"/>
      <c r="D852" s="112"/>
      <c r="E852" s="129"/>
      <c r="F852" s="106"/>
      <c r="G852" s="127"/>
      <c r="H852" s="114"/>
      <c r="I852" s="129"/>
      <c r="J852" s="1">
        <f t="shared" si="84"/>
        <v>0</v>
      </c>
      <c r="K852" s="8">
        <f t="shared" si="85"/>
        <v>0</v>
      </c>
      <c r="L852" s="8">
        <f t="shared" si="86"/>
        <v>0</v>
      </c>
      <c r="M852" s="7"/>
      <c r="N852" s="6">
        <f t="shared" si="87"/>
        <v>0</v>
      </c>
      <c r="U852" s="13">
        <f t="shared" si="88"/>
        <v>0</v>
      </c>
      <c r="V852" s="13">
        <f t="shared" si="89"/>
        <v>0</v>
      </c>
    </row>
    <row r="853" spans="1:22">
      <c r="A853" s="1">
        <v>852</v>
      </c>
      <c r="B853" s="130"/>
      <c r="C853" s="111"/>
      <c r="D853" s="112"/>
      <c r="E853" s="129"/>
      <c r="F853" s="106"/>
      <c r="G853" s="127"/>
      <c r="H853" s="114"/>
      <c r="I853" s="129"/>
      <c r="J853" s="1">
        <f t="shared" si="84"/>
        <v>0</v>
      </c>
      <c r="K853" s="8">
        <f t="shared" si="85"/>
        <v>0</v>
      </c>
      <c r="L853" s="8">
        <f t="shared" si="86"/>
        <v>0</v>
      </c>
      <c r="M853" s="7"/>
      <c r="N853" s="6">
        <f t="shared" si="87"/>
        <v>0</v>
      </c>
      <c r="U853" s="13">
        <f t="shared" si="88"/>
        <v>0</v>
      </c>
      <c r="V853" s="13">
        <f t="shared" si="89"/>
        <v>0</v>
      </c>
    </row>
    <row r="854" spans="1:22">
      <c r="A854" s="1">
        <v>853</v>
      </c>
      <c r="B854" s="130"/>
      <c r="C854" s="111"/>
      <c r="D854" s="112"/>
      <c r="E854" s="129"/>
      <c r="F854" s="106"/>
      <c r="G854" s="127"/>
      <c r="H854" s="114"/>
      <c r="I854" s="129"/>
      <c r="J854" s="1">
        <f t="shared" si="84"/>
        <v>0</v>
      </c>
      <c r="K854" s="8">
        <f t="shared" si="85"/>
        <v>0</v>
      </c>
      <c r="L854" s="8">
        <f t="shared" si="86"/>
        <v>0</v>
      </c>
      <c r="M854" s="7"/>
      <c r="N854" s="6">
        <f t="shared" si="87"/>
        <v>0</v>
      </c>
      <c r="U854" s="13">
        <f t="shared" si="88"/>
        <v>0</v>
      </c>
      <c r="V854" s="13">
        <f t="shared" si="89"/>
        <v>0</v>
      </c>
    </row>
    <row r="855" spans="1:22">
      <c r="A855" s="1">
        <v>854</v>
      </c>
      <c r="B855" s="130"/>
      <c r="C855" s="111"/>
      <c r="D855" s="112"/>
      <c r="E855" s="129"/>
      <c r="F855" s="106"/>
      <c r="G855" s="127"/>
      <c r="H855" s="114"/>
      <c r="I855" s="129"/>
      <c r="J855" s="1">
        <f t="shared" si="84"/>
        <v>0</v>
      </c>
      <c r="K855" s="8">
        <f t="shared" si="85"/>
        <v>0</v>
      </c>
      <c r="L855" s="8">
        <f t="shared" si="86"/>
        <v>0</v>
      </c>
      <c r="M855" s="7"/>
      <c r="N855" s="6">
        <f t="shared" si="87"/>
        <v>0</v>
      </c>
      <c r="U855" s="13">
        <f t="shared" si="88"/>
        <v>0</v>
      </c>
      <c r="V855" s="13">
        <f t="shared" si="89"/>
        <v>0</v>
      </c>
    </row>
    <row r="856" spans="1:22">
      <c r="A856" s="1">
        <v>855</v>
      </c>
      <c r="B856" s="130"/>
      <c r="C856" s="111"/>
      <c r="D856" s="112"/>
      <c r="E856" s="129"/>
      <c r="F856" s="106"/>
      <c r="G856" s="127"/>
      <c r="H856" s="114"/>
      <c r="I856" s="129"/>
      <c r="J856" s="1">
        <f t="shared" si="84"/>
        <v>0</v>
      </c>
      <c r="K856" s="8">
        <f t="shared" si="85"/>
        <v>0</v>
      </c>
      <c r="L856" s="8">
        <f t="shared" si="86"/>
        <v>0</v>
      </c>
      <c r="M856" s="7"/>
      <c r="N856" s="6">
        <f t="shared" si="87"/>
        <v>0</v>
      </c>
      <c r="U856" s="13">
        <f t="shared" si="88"/>
        <v>0</v>
      </c>
      <c r="V856" s="13">
        <f t="shared" si="89"/>
        <v>0</v>
      </c>
    </row>
    <row r="857" spans="1:22">
      <c r="A857" s="1">
        <v>856</v>
      </c>
      <c r="B857" s="130"/>
      <c r="C857" s="111"/>
      <c r="D857" s="112"/>
      <c r="E857" s="129"/>
      <c r="F857" s="106"/>
      <c r="G857" s="127"/>
      <c r="H857" s="114"/>
      <c r="I857" s="129"/>
      <c r="J857" s="1">
        <f t="shared" si="84"/>
        <v>0</v>
      </c>
      <c r="K857" s="8">
        <f t="shared" si="85"/>
        <v>0</v>
      </c>
      <c r="L857" s="8">
        <f t="shared" si="86"/>
        <v>0</v>
      </c>
      <c r="M857" s="7"/>
      <c r="N857" s="6">
        <f t="shared" si="87"/>
        <v>0</v>
      </c>
      <c r="U857" s="13">
        <f t="shared" si="88"/>
        <v>0</v>
      </c>
      <c r="V857" s="13">
        <f t="shared" si="89"/>
        <v>0</v>
      </c>
    </row>
    <row r="858" spans="1:22">
      <c r="A858" s="1">
        <v>857</v>
      </c>
      <c r="B858" s="130"/>
      <c r="C858" s="111"/>
      <c r="D858" s="112"/>
      <c r="E858" s="129"/>
      <c r="F858" s="106"/>
      <c r="G858" s="127"/>
      <c r="H858" s="114"/>
      <c r="I858" s="129"/>
      <c r="J858" s="1">
        <f t="shared" si="84"/>
        <v>0</v>
      </c>
      <c r="K858" s="8">
        <f t="shared" si="85"/>
        <v>0</v>
      </c>
      <c r="L858" s="8">
        <f t="shared" si="86"/>
        <v>0</v>
      </c>
      <c r="M858" s="7"/>
      <c r="N858" s="6">
        <f t="shared" si="87"/>
        <v>0</v>
      </c>
      <c r="U858" s="13">
        <f t="shared" si="88"/>
        <v>0</v>
      </c>
      <c r="V858" s="13">
        <f t="shared" si="89"/>
        <v>0</v>
      </c>
    </row>
    <row r="859" spans="1:22">
      <c r="A859" s="1">
        <v>858</v>
      </c>
      <c r="B859" s="130"/>
      <c r="C859" s="111"/>
      <c r="D859" s="112"/>
      <c r="E859" s="129"/>
      <c r="F859" s="106"/>
      <c r="G859" s="127"/>
      <c r="H859" s="114"/>
      <c r="I859" s="129"/>
      <c r="J859" s="1">
        <f t="shared" si="84"/>
        <v>0</v>
      </c>
      <c r="K859" s="8">
        <f t="shared" si="85"/>
        <v>0</v>
      </c>
      <c r="L859" s="8">
        <f t="shared" si="86"/>
        <v>0</v>
      </c>
      <c r="M859" s="7"/>
      <c r="N859" s="6">
        <f t="shared" si="87"/>
        <v>0</v>
      </c>
      <c r="U859" s="13">
        <f t="shared" si="88"/>
        <v>0</v>
      </c>
      <c r="V859" s="13">
        <f t="shared" si="89"/>
        <v>0</v>
      </c>
    </row>
    <row r="860" spans="1:22">
      <c r="A860" s="1">
        <v>859</v>
      </c>
      <c r="B860" s="130"/>
      <c r="C860" s="111"/>
      <c r="D860" s="112"/>
      <c r="E860" s="129"/>
      <c r="F860" s="106"/>
      <c r="G860" s="127"/>
      <c r="H860" s="114"/>
      <c r="I860" s="129"/>
      <c r="J860" s="1">
        <f t="shared" si="84"/>
        <v>0</v>
      </c>
      <c r="K860" s="8">
        <f t="shared" si="85"/>
        <v>0</v>
      </c>
      <c r="L860" s="8">
        <f t="shared" si="86"/>
        <v>0</v>
      </c>
      <c r="M860" s="7"/>
      <c r="N860" s="6">
        <f t="shared" si="87"/>
        <v>0</v>
      </c>
      <c r="U860" s="13">
        <f t="shared" si="88"/>
        <v>0</v>
      </c>
      <c r="V860" s="13">
        <f t="shared" si="89"/>
        <v>0</v>
      </c>
    </row>
    <row r="861" spans="1:22" ht="15" customHeight="1">
      <c r="A861" s="1">
        <v>860</v>
      </c>
      <c r="B861" s="130"/>
      <c r="C861" s="111"/>
      <c r="D861" s="112"/>
      <c r="E861" s="129"/>
      <c r="F861" s="106"/>
      <c r="G861" s="127"/>
      <c r="H861" s="114"/>
      <c r="I861" s="129"/>
      <c r="J861" s="1">
        <f t="shared" si="84"/>
        <v>0</v>
      </c>
      <c r="K861" s="8">
        <f t="shared" si="85"/>
        <v>0</v>
      </c>
      <c r="L861" s="8">
        <f t="shared" si="86"/>
        <v>0</v>
      </c>
      <c r="M861" s="7"/>
      <c r="N861" s="6">
        <f t="shared" si="87"/>
        <v>0</v>
      </c>
      <c r="U861" s="13">
        <f t="shared" si="88"/>
        <v>0</v>
      </c>
      <c r="V861" s="13">
        <f t="shared" si="89"/>
        <v>0</v>
      </c>
    </row>
    <row r="862" spans="1:22">
      <c r="A862" s="1">
        <v>861</v>
      </c>
      <c r="B862" s="130"/>
      <c r="C862" s="111"/>
      <c r="D862" s="112"/>
      <c r="E862" s="129"/>
      <c r="F862" s="106"/>
      <c r="G862" s="127"/>
      <c r="H862" s="114"/>
      <c r="I862" s="129"/>
      <c r="J862" s="1">
        <f t="shared" si="84"/>
        <v>0</v>
      </c>
      <c r="K862" s="8">
        <f t="shared" si="85"/>
        <v>0</v>
      </c>
      <c r="L862" s="8">
        <f t="shared" si="86"/>
        <v>0</v>
      </c>
      <c r="M862" s="7"/>
      <c r="N862" s="6">
        <f t="shared" si="87"/>
        <v>0</v>
      </c>
      <c r="U862" s="13">
        <f t="shared" si="88"/>
        <v>0</v>
      </c>
      <c r="V862" s="13">
        <f t="shared" si="89"/>
        <v>0</v>
      </c>
    </row>
    <row r="863" spans="1:22">
      <c r="A863" s="1">
        <v>862</v>
      </c>
      <c r="B863" s="130"/>
      <c r="C863" s="111"/>
      <c r="D863" s="112"/>
      <c r="E863" s="129"/>
      <c r="F863" s="106"/>
      <c r="G863" s="127"/>
      <c r="H863" s="114"/>
      <c r="I863" s="129"/>
      <c r="J863" s="1">
        <f t="shared" si="84"/>
        <v>0</v>
      </c>
      <c r="K863" s="8">
        <f t="shared" si="85"/>
        <v>0</v>
      </c>
      <c r="L863" s="8">
        <f t="shared" si="86"/>
        <v>0</v>
      </c>
      <c r="M863" s="7"/>
      <c r="N863" s="6">
        <f t="shared" si="87"/>
        <v>0</v>
      </c>
      <c r="U863" s="13">
        <f t="shared" si="88"/>
        <v>0</v>
      </c>
      <c r="V863" s="13">
        <f t="shared" si="89"/>
        <v>0</v>
      </c>
    </row>
    <row r="864" spans="1:22">
      <c r="A864" s="1">
        <v>863</v>
      </c>
      <c r="B864" s="130"/>
      <c r="C864" s="111"/>
      <c r="D864" s="112"/>
      <c r="E864" s="129"/>
      <c r="F864" s="106"/>
      <c r="G864" s="127"/>
      <c r="H864" s="114"/>
      <c r="I864" s="129"/>
      <c r="J864" s="1">
        <f t="shared" si="84"/>
        <v>0</v>
      </c>
      <c r="K864" s="8">
        <f t="shared" si="85"/>
        <v>0</v>
      </c>
      <c r="L864" s="8">
        <f t="shared" si="86"/>
        <v>0</v>
      </c>
      <c r="M864" s="7"/>
      <c r="N864" s="6">
        <f t="shared" si="87"/>
        <v>0</v>
      </c>
      <c r="U864" s="13">
        <f t="shared" si="88"/>
        <v>0</v>
      </c>
      <c r="V864" s="13">
        <f t="shared" si="89"/>
        <v>0</v>
      </c>
    </row>
    <row r="865" spans="1:22">
      <c r="A865" s="1">
        <v>864</v>
      </c>
      <c r="B865" s="130"/>
      <c r="C865" s="111"/>
      <c r="D865" s="112"/>
      <c r="E865" s="129"/>
      <c r="F865" s="106"/>
      <c r="G865" s="127"/>
      <c r="H865" s="114"/>
      <c r="I865" s="129"/>
      <c r="J865" s="1">
        <f t="shared" si="84"/>
        <v>0</v>
      </c>
      <c r="K865" s="8">
        <f t="shared" si="85"/>
        <v>0</v>
      </c>
      <c r="L865" s="8">
        <f t="shared" si="86"/>
        <v>0</v>
      </c>
      <c r="M865" s="7"/>
      <c r="N865" s="6">
        <f t="shared" si="87"/>
        <v>0</v>
      </c>
      <c r="U865" s="13">
        <f t="shared" si="88"/>
        <v>0</v>
      </c>
      <c r="V865" s="13">
        <f t="shared" si="89"/>
        <v>0</v>
      </c>
    </row>
    <row r="866" spans="1:22">
      <c r="A866" s="1">
        <v>865</v>
      </c>
      <c r="B866" s="130"/>
      <c r="C866" s="111"/>
      <c r="D866" s="112"/>
      <c r="E866" s="129"/>
      <c r="F866" s="106"/>
      <c r="G866" s="127"/>
      <c r="H866" s="114"/>
      <c r="I866" s="129"/>
      <c r="J866" s="1">
        <f t="shared" si="84"/>
        <v>0</v>
      </c>
      <c r="K866" s="8">
        <f t="shared" si="85"/>
        <v>0</v>
      </c>
      <c r="L866" s="8">
        <f t="shared" si="86"/>
        <v>0</v>
      </c>
      <c r="M866" s="7"/>
      <c r="N866" s="6">
        <f t="shared" si="87"/>
        <v>0</v>
      </c>
      <c r="U866" s="13">
        <f t="shared" si="88"/>
        <v>0</v>
      </c>
      <c r="V866" s="13">
        <f t="shared" si="89"/>
        <v>0</v>
      </c>
    </row>
    <row r="867" spans="1:22">
      <c r="A867" s="1">
        <v>866</v>
      </c>
      <c r="B867" s="130"/>
      <c r="C867" s="111"/>
      <c r="D867" s="112"/>
      <c r="E867" s="129"/>
      <c r="F867" s="106"/>
      <c r="G867" s="127"/>
      <c r="H867" s="114"/>
      <c r="I867" s="129"/>
      <c r="J867" s="1">
        <f t="shared" si="84"/>
        <v>0</v>
      </c>
      <c r="K867" s="8">
        <f t="shared" si="85"/>
        <v>0</v>
      </c>
      <c r="L867" s="8">
        <f t="shared" si="86"/>
        <v>0</v>
      </c>
      <c r="M867" s="7"/>
      <c r="N867" s="6">
        <f t="shared" si="87"/>
        <v>0</v>
      </c>
      <c r="U867" s="13">
        <f t="shared" si="88"/>
        <v>0</v>
      </c>
      <c r="V867" s="13">
        <f t="shared" si="89"/>
        <v>0</v>
      </c>
    </row>
    <row r="868" spans="1:22">
      <c r="A868" s="1">
        <v>867</v>
      </c>
      <c r="B868" s="130"/>
      <c r="C868" s="111"/>
      <c r="D868" s="112"/>
      <c r="E868" s="129"/>
      <c r="F868" s="106"/>
      <c r="G868" s="127"/>
      <c r="H868" s="114"/>
      <c r="I868" s="129"/>
      <c r="J868" s="1">
        <f t="shared" si="84"/>
        <v>0</v>
      </c>
      <c r="K868" s="8">
        <f t="shared" si="85"/>
        <v>0</v>
      </c>
      <c r="L868" s="8">
        <f t="shared" si="86"/>
        <v>0</v>
      </c>
      <c r="M868" s="7"/>
      <c r="N868" s="6">
        <f t="shared" si="87"/>
        <v>0</v>
      </c>
      <c r="U868" s="13">
        <f t="shared" si="88"/>
        <v>0</v>
      </c>
      <c r="V868" s="13">
        <f t="shared" si="89"/>
        <v>0</v>
      </c>
    </row>
    <row r="869" spans="1:22">
      <c r="A869" s="1">
        <v>868</v>
      </c>
      <c r="B869" s="130"/>
      <c r="C869" s="111"/>
      <c r="D869" s="112"/>
      <c r="E869" s="129"/>
      <c r="F869" s="106"/>
      <c r="G869" s="127"/>
      <c r="H869" s="114"/>
      <c r="I869" s="129"/>
      <c r="J869" s="1">
        <f t="shared" si="84"/>
        <v>0</v>
      </c>
      <c r="K869" s="8">
        <f t="shared" si="85"/>
        <v>0</v>
      </c>
      <c r="L869" s="8">
        <f t="shared" si="86"/>
        <v>0</v>
      </c>
      <c r="M869" s="7"/>
      <c r="N869" s="6">
        <f t="shared" si="87"/>
        <v>0</v>
      </c>
      <c r="U869" s="13">
        <f t="shared" si="88"/>
        <v>0</v>
      </c>
      <c r="V869" s="13">
        <f t="shared" si="89"/>
        <v>0</v>
      </c>
    </row>
    <row r="870" spans="1:22" ht="15" customHeight="1">
      <c r="A870" s="1">
        <v>869</v>
      </c>
      <c r="B870" s="130"/>
      <c r="C870" s="111"/>
      <c r="D870" s="112"/>
      <c r="E870" s="129"/>
      <c r="F870" s="106"/>
      <c r="G870" s="127"/>
      <c r="H870" s="114"/>
      <c r="I870" s="129"/>
      <c r="J870" s="1">
        <f t="shared" si="84"/>
        <v>0</v>
      </c>
      <c r="K870" s="8">
        <f t="shared" si="85"/>
        <v>0</v>
      </c>
      <c r="L870" s="8">
        <f t="shared" si="86"/>
        <v>0</v>
      </c>
      <c r="M870" s="7"/>
      <c r="N870" s="6">
        <f t="shared" si="87"/>
        <v>0</v>
      </c>
      <c r="U870" s="13">
        <f t="shared" si="88"/>
        <v>0</v>
      </c>
      <c r="V870" s="13">
        <f t="shared" si="89"/>
        <v>0</v>
      </c>
    </row>
    <row r="871" spans="1:22">
      <c r="A871" s="1">
        <v>870</v>
      </c>
      <c r="B871" s="130"/>
      <c r="C871" s="111"/>
      <c r="D871" s="112"/>
      <c r="E871" s="129"/>
      <c r="F871" s="106"/>
      <c r="G871" s="127"/>
      <c r="H871" s="114"/>
      <c r="I871" s="129"/>
      <c r="J871" s="1">
        <f t="shared" si="84"/>
        <v>0</v>
      </c>
      <c r="K871" s="8">
        <f t="shared" si="85"/>
        <v>0</v>
      </c>
      <c r="L871" s="8">
        <f t="shared" si="86"/>
        <v>0</v>
      </c>
      <c r="M871" s="7"/>
      <c r="N871" s="6">
        <f t="shared" si="87"/>
        <v>0</v>
      </c>
      <c r="U871" s="13">
        <f t="shared" si="88"/>
        <v>0</v>
      </c>
      <c r="V871" s="13">
        <f t="shared" si="89"/>
        <v>0</v>
      </c>
    </row>
    <row r="872" spans="1:22">
      <c r="A872" s="1">
        <v>871</v>
      </c>
      <c r="B872" s="130"/>
      <c r="C872" s="111"/>
      <c r="D872" s="112"/>
      <c r="E872" s="129"/>
      <c r="F872" s="106"/>
      <c r="G872" s="127"/>
      <c r="H872" s="114"/>
      <c r="I872" s="129"/>
      <c r="J872" s="1">
        <f t="shared" si="84"/>
        <v>0</v>
      </c>
      <c r="K872" s="8">
        <f t="shared" si="85"/>
        <v>0</v>
      </c>
      <c r="L872" s="8">
        <f t="shared" si="86"/>
        <v>0</v>
      </c>
      <c r="M872" s="7"/>
      <c r="N872" s="6">
        <f t="shared" si="87"/>
        <v>0</v>
      </c>
      <c r="U872" s="13">
        <f t="shared" si="88"/>
        <v>0</v>
      </c>
      <c r="V872" s="13">
        <f t="shared" si="89"/>
        <v>0</v>
      </c>
    </row>
    <row r="873" spans="1:22">
      <c r="A873" s="1">
        <v>872</v>
      </c>
      <c r="B873" s="130"/>
      <c r="C873" s="111"/>
      <c r="D873" s="112"/>
      <c r="E873" s="129"/>
      <c r="F873" s="106"/>
      <c r="G873" s="127"/>
      <c r="H873" s="114"/>
      <c r="I873" s="129"/>
      <c r="J873" s="1">
        <f t="shared" si="84"/>
        <v>0</v>
      </c>
      <c r="K873" s="8">
        <f t="shared" si="85"/>
        <v>0</v>
      </c>
      <c r="L873" s="8">
        <f t="shared" si="86"/>
        <v>0</v>
      </c>
      <c r="M873" s="7"/>
      <c r="N873" s="6">
        <f t="shared" si="87"/>
        <v>0</v>
      </c>
      <c r="U873" s="13">
        <f t="shared" si="88"/>
        <v>0</v>
      </c>
      <c r="V873" s="13">
        <f t="shared" si="89"/>
        <v>0</v>
      </c>
    </row>
    <row r="874" spans="1:22">
      <c r="A874" s="1">
        <v>873</v>
      </c>
      <c r="B874" s="130"/>
      <c r="C874" s="111"/>
      <c r="D874" s="112"/>
      <c r="E874" s="129"/>
      <c r="F874" s="106"/>
      <c r="G874" s="127"/>
      <c r="H874" s="114"/>
      <c r="I874" s="129"/>
      <c r="J874" s="1">
        <f t="shared" si="84"/>
        <v>0</v>
      </c>
      <c r="K874" s="8">
        <f t="shared" si="85"/>
        <v>0</v>
      </c>
      <c r="L874" s="8">
        <f t="shared" si="86"/>
        <v>0</v>
      </c>
      <c r="M874" s="7"/>
      <c r="N874" s="6">
        <f t="shared" si="87"/>
        <v>0</v>
      </c>
      <c r="U874" s="13">
        <f t="shared" si="88"/>
        <v>0</v>
      </c>
      <c r="V874" s="13">
        <f t="shared" si="89"/>
        <v>0</v>
      </c>
    </row>
    <row r="875" spans="1:22">
      <c r="A875" s="1">
        <v>874</v>
      </c>
      <c r="B875" s="130"/>
      <c r="C875" s="111"/>
      <c r="D875" s="112"/>
      <c r="E875" s="129"/>
      <c r="F875" s="106"/>
      <c r="G875" s="127"/>
      <c r="H875" s="114"/>
      <c r="I875" s="129"/>
      <c r="J875" s="1">
        <f t="shared" si="84"/>
        <v>0</v>
      </c>
      <c r="K875" s="8">
        <f t="shared" si="85"/>
        <v>0</v>
      </c>
      <c r="L875" s="8">
        <f t="shared" si="86"/>
        <v>0</v>
      </c>
      <c r="M875" s="7"/>
      <c r="N875" s="6">
        <f t="shared" si="87"/>
        <v>0</v>
      </c>
      <c r="U875" s="13">
        <f t="shared" si="88"/>
        <v>0</v>
      </c>
      <c r="V875" s="13">
        <f t="shared" si="89"/>
        <v>0</v>
      </c>
    </row>
    <row r="876" spans="1:22">
      <c r="A876" s="1">
        <v>875</v>
      </c>
      <c r="B876" s="130"/>
      <c r="C876" s="111"/>
      <c r="D876" s="112"/>
      <c r="E876" s="129"/>
      <c r="F876" s="106"/>
      <c r="G876" s="127"/>
      <c r="H876" s="114"/>
      <c r="I876" s="129"/>
      <c r="J876" s="1">
        <f t="shared" si="84"/>
        <v>0</v>
      </c>
      <c r="K876" s="8">
        <f t="shared" si="85"/>
        <v>0</v>
      </c>
      <c r="L876" s="8">
        <f t="shared" si="86"/>
        <v>0</v>
      </c>
      <c r="M876" s="7"/>
      <c r="N876" s="6">
        <f t="shared" si="87"/>
        <v>0</v>
      </c>
      <c r="U876" s="13">
        <f t="shared" si="88"/>
        <v>0</v>
      </c>
      <c r="V876" s="13">
        <f t="shared" si="89"/>
        <v>0</v>
      </c>
    </row>
    <row r="877" spans="1:22">
      <c r="A877" s="1">
        <v>876</v>
      </c>
      <c r="B877" s="130"/>
      <c r="C877" s="111"/>
      <c r="D877" s="112"/>
      <c r="E877" s="129"/>
      <c r="F877" s="106"/>
      <c r="G877" s="127"/>
      <c r="H877" s="114"/>
      <c r="I877" s="129"/>
      <c r="J877" s="1">
        <f t="shared" si="84"/>
        <v>0</v>
      </c>
      <c r="K877" s="8">
        <f t="shared" si="85"/>
        <v>0</v>
      </c>
      <c r="L877" s="8">
        <f t="shared" si="86"/>
        <v>0</v>
      </c>
      <c r="M877" s="7"/>
      <c r="N877" s="6">
        <f t="shared" si="87"/>
        <v>0</v>
      </c>
      <c r="U877" s="13">
        <f t="shared" si="88"/>
        <v>0</v>
      </c>
      <c r="V877" s="13">
        <f t="shared" si="89"/>
        <v>0</v>
      </c>
    </row>
    <row r="878" spans="1:22">
      <c r="A878" s="1">
        <v>877</v>
      </c>
      <c r="B878" s="130"/>
      <c r="C878" s="111"/>
      <c r="D878" s="112"/>
      <c r="E878" s="129"/>
      <c r="F878" s="106"/>
      <c r="G878" s="127"/>
      <c r="H878" s="114"/>
      <c r="I878" s="129"/>
      <c r="J878" s="1">
        <f t="shared" si="84"/>
        <v>0</v>
      </c>
      <c r="K878" s="8">
        <f t="shared" si="85"/>
        <v>0</v>
      </c>
      <c r="L878" s="8">
        <f t="shared" si="86"/>
        <v>0</v>
      </c>
      <c r="M878" s="7"/>
      <c r="N878" s="6">
        <f t="shared" si="87"/>
        <v>0</v>
      </c>
      <c r="U878" s="13">
        <f t="shared" si="88"/>
        <v>0</v>
      </c>
      <c r="V878" s="13">
        <f t="shared" si="89"/>
        <v>0</v>
      </c>
    </row>
    <row r="879" spans="1:22" ht="15" customHeight="1">
      <c r="A879" s="1">
        <v>878</v>
      </c>
      <c r="B879" s="130"/>
      <c r="C879" s="111"/>
      <c r="D879" s="112"/>
      <c r="E879" s="129"/>
      <c r="F879" s="106"/>
      <c r="G879" s="127"/>
      <c r="H879" s="114"/>
      <c r="I879" s="129"/>
      <c r="J879" s="1">
        <f t="shared" si="84"/>
        <v>0</v>
      </c>
      <c r="K879" s="8">
        <f t="shared" si="85"/>
        <v>0</v>
      </c>
      <c r="L879" s="8">
        <f t="shared" si="86"/>
        <v>0</v>
      </c>
      <c r="M879" s="7"/>
      <c r="N879" s="6">
        <f t="shared" si="87"/>
        <v>0</v>
      </c>
      <c r="U879" s="13">
        <f t="shared" si="88"/>
        <v>0</v>
      </c>
      <c r="V879" s="13">
        <f t="shared" si="89"/>
        <v>0</v>
      </c>
    </row>
    <row r="880" spans="1:22">
      <c r="A880" s="1">
        <v>879</v>
      </c>
      <c r="B880" s="130"/>
      <c r="C880" s="111"/>
      <c r="D880" s="112"/>
      <c r="E880" s="129"/>
      <c r="F880" s="106"/>
      <c r="G880" s="127"/>
      <c r="H880" s="114"/>
      <c r="I880" s="129"/>
      <c r="J880" s="1">
        <f t="shared" si="84"/>
        <v>0</v>
      </c>
      <c r="K880" s="8">
        <f t="shared" si="85"/>
        <v>0</v>
      </c>
      <c r="L880" s="8">
        <f t="shared" si="86"/>
        <v>0</v>
      </c>
      <c r="M880" s="7"/>
      <c r="N880" s="6">
        <f t="shared" si="87"/>
        <v>0</v>
      </c>
      <c r="U880" s="13">
        <f t="shared" si="88"/>
        <v>0</v>
      </c>
      <c r="V880" s="13">
        <f t="shared" si="89"/>
        <v>0</v>
      </c>
    </row>
    <row r="881" spans="1:22">
      <c r="A881" s="1">
        <v>880</v>
      </c>
      <c r="B881" s="130"/>
      <c r="C881" s="111"/>
      <c r="D881" s="112"/>
      <c r="E881" s="129"/>
      <c r="F881" s="106"/>
      <c r="G881" s="127"/>
      <c r="H881" s="114"/>
      <c r="I881" s="129"/>
      <c r="J881" s="1">
        <f t="shared" si="84"/>
        <v>0</v>
      </c>
      <c r="K881" s="8">
        <f t="shared" si="85"/>
        <v>0</v>
      </c>
      <c r="L881" s="8">
        <f t="shared" si="86"/>
        <v>0</v>
      </c>
      <c r="M881" s="7"/>
      <c r="N881" s="6">
        <f t="shared" si="87"/>
        <v>0</v>
      </c>
      <c r="U881" s="13">
        <f t="shared" si="88"/>
        <v>0</v>
      </c>
      <c r="V881" s="13">
        <f t="shared" si="89"/>
        <v>0</v>
      </c>
    </row>
    <row r="882" spans="1:22">
      <c r="A882" s="1">
        <v>881</v>
      </c>
      <c r="B882" s="130"/>
      <c r="C882" s="111"/>
      <c r="D882" s="112"/>
      <c r="E882" s="129"/>
      <c r="F882" s="106"/>
      <c r="G882" s="127"/>
      <c r="H882" s="114"/>
      <c r="I882" s="129"/>
      <c r="J882" s="1">
        <f t="shared" si="84"/>
        <v>0</v>
      </c>
      <c r="K882" s="8">
        <f t="shared" si="85"/>
        <v>0</v>
      </c>
      <c r="L882" s="8">
        <f t="shared" si="86"/>
        <v>0</v>
      </c>
      <c r="M882" s="7"/>
      <c r="N882" s="6">
        <f t="shared" si="87"/>
        <v>0</v>
      </c>
      <c r="U882" s="13">
        <f t="shared" si="88"/>
        <v>0</v>
      </c>
      <c r="V882" s="13">
        <f t="shared" si="89"/>
        <v>0</v>
      </c>
    </row>
    <row r="883" spans="1:22">
      <c r="A883" s="1">
        <v>882</v>
      </c>
      <c r="B883" s="130"/>
      <c r="C883" s="111"/>
      <c r="D883" s="112"/>
      <c r="E883" s="129"/>
      <c r="F883" s="106"/>
      <c r="G883" s="127"/>
      <c r="H883" s="114"/>
      <c r="I883" s="129"/>
      <c r="J883" s="1">
        <f t="shared" si="84"/>
        <v>0</v>
      </c>
      <c r="K883" s="8">
        <f t="shared" si="85"/>
        <v>0</v>
      </c>
      <c r="L883" s="8">
        <f t="shared" si="86"/>
        <v>0</v>
      </c>
      <c r="M883" s="7"/>
      <c r="N883" s="6">
        <f t="shared" si="87"/>
        <v>0</v>
      </c>
      <c r="U883" s="13">
        <f t="shared" si="88"/>
        <v>0</v>
      </c>
      <c r="V883" s="13">
        <f t="shared" si="89"/>
        <v>0</v>
      </c>
    </row>
    <row r="884" spans="1:22">
      <c r="A884" s="1">
        <v>883</v>
      </c>
      <c r="B884" s="130"/>
      <c r="C884" s="111"/>
      <c r="D884" s="112"/>
      <c r="E884" s="129"/>
      <c r="F884" s="106"/>
      <c r="G884" s="127"/>
      <c r="H884" s="114"/>
      <c r="I884" s="129"/>
      <c r="J884" s="1">
        <f t="shared" si="84"/>
        <v>0</v>
      </c>
      <c r="K884" s="8">
        <f t="shared" si="85"/>
        <v>0</v>
      </c>
      <c r="L884" s="8">
        <f t="shared" si="86"/>
        <v>0</v>
      </c>
      <c r="M884" s="7"/>
      <c r="N884" s="6">
        <f t="shared" si="87"/>
        <v>0</v>
      </c>
      <c r="U884" s="13">
        <f t="shared" si="88"/>
        <v>0</v>
      </c>
      <c r="V884" s="13">
        <f t="shared" si="89"/>
        <v>0</v>
      </c>
    </row>
    <row r="885" spans="1:22">
      <c r="A885" s="1">
        <v>884</v>
      </c>
      <c r="B885" s="130"/>
      <c r="C885" s="111"/>
      <c r="D885" s="112"/>
      <c r="E885" s="129"/>
      <c r="F885" s="106"/>
      <c r="G885" s="127"/>
      <c r="H885" s="114"/>
      <c r="I885" s="129"/>
      <c r="J885" s="1">
        <f t="shared" si="84"/>
        <v>0</v>
      </c>
      <c r="K885" s="8">
        <f t="shared" si="85"/>
        <v>0</v>
      </c>
      <c r="L885" s="8">
        <f t="shared" si="86"/>
        <v>0</v>
      </c>
      <c r="M885" s="7"/>
      <c r="N885" s="6">
        <f t="shared" si="87"/>
        <v>0</v>
      </c>
      <c r="U885" s="13">
        <f t="shared" si="88"/>
        <v>0</v>
      </c>
      <c r="V885" s="13">
        <f t="shared" si="89"/>
        <v>0</v>
      </c>
    </row>
    <row r="886" spans="1:22">
      <c r="A886" s="1">
        <v>885</v>
      </c>
      <c r="B886" s="130"/>
      <c r="C886" s="111"/>
      <c r="D886" s="112"/>
      <c r="E886" s="129"/>
      <c r="F886" s="106"/>
      <c r="G886" s="127"/>
      <c r="H886" s="114"/>
      <c r="I886" s="129"/>
      <c r="J886" s="1">
        <f t="shared" si="84"/>
        <v>0</v>
      </c>
      <c r="K886" s="8">
        <f t="shared" si="85"/>
        <v>0</v>
      </c>
      <c r="L886" s="8">
        <f t="shared" si="86"/>
        <v>0</v>
      </c>
      <c r="M886" s="7"/>
      <c r="N886" s="6">
        <f t="shared" si="87"/>
        <v>0</v>
      </c>
      <c r="U886" s="13">
        <f t="shared" si="88"/>
        <v>0</v>
      </c>
      <c r="V886" s="13">
        <f t="shared" si="89"/>
        <v>0</v>
      </c>
    </row>
    <row r="887" spans="1:22">
      <c r="A887" s="1">
        <v>886</v>
      </c>
      <c r="B887" s="130"/>
      <c r="C887" s="111"/>
      <c r="D887" s="112"/>
      <c r="E887" s="129"/>
      <c r="F887" s="106"/>
      <c r="G887" s="127"/>
      <c r="H887" s="114"/>
      <c r="I887" s="129"/>
      <c r="J887" s="1">
        <f t="shared" si="84"/>
        <v>0</v>
      </c>
      <c r="K887" s="8">
        <f t="shared" si="85"/>
        <v>0</v>
      </c>
      <c r="L887" s="8">
        <f t="shared" si="86"/>
        <v>0</v>
      </c>
      <c r="M887" s="7"/>
      <c r="N887" s="6">
        <f t="shared" si="87"/>
        <v>0</v>
      </c>
      <c r="U887" s="13">
        <f t="shared" si="88"/>
        <v>0</v>
      </c>
      <c r="V887" s="13">
        <f t="shared" si="89"/>
        <v>0</v>
      </c>
    </row>
    <row r="888" spans="1:22" ht="15" customHeight="1">
      <c r="A888" s="1">
        <v>887</v>
      </c>
      <c r="B888" s="130"/>
      <c r="C888" s="111"/>
      <c r="D888" s="112"/>
      <c r="E888" s="129"/>
      <c r="F888" s="106"/>
      <c r="G888" s="127"/>
      <c r="H888" s="114"/>
      <c r="I888" s="129"/>
      <c r="J888" s="1">
        <f t="shared" si="84"/>
        <v>0</v>
      </c>
      <c r="K888" s="8">
        <f t="shared" si="85"/>
        <v>0</v>
      </c>
      <c r="L888" s="8">
        <f t="shared" si="86"/>
        <v>0</v>
      </c>
      <c r="M888" s="7"/>
      <c r="N888" s="6">
        <f t="shared" si="87"/>
        <v>0</v>
      </c>
      <c r="U888" s="13">
        <f t="shared" si="88"/>
        <v>0</v>
      </c>
      <c r="V888" s="13">
        <f t="shared" si="89"/>
        <v>0</v>
      </c>
    </row>
    <row r="889" spans="1:22">
      <c r="A889" s="1">
        <v>888</v>
      </c>
      <c r="B889" s="130"/>
      <c r="C889" s="111"/>
      <c r="D889" s="112"/>
      <c r="E889" s="129"/>
      <c r="F889" s="106"/>
      <c r="G889" s="127"/>
      <c r="H889" s="114"/>
      <c r="I889" s="129"/>
      <c r="J889" s="1">
        <f t="shared" si="84"/>
        <v>0</v>
      </c>
      <c r="K889" s="8">
        <f t="shared" si="85"/>
        <v>0</v>
      </c>
      <c r="L889" s="8">
        <f t="shared" si="86"/>
        <v>0</v>
      </c>
      <c r="M889" s="7"/>
      <c r="N889" s="6">
        <f t="shared" si="87"/>
        <v>0</v>
      </c>
      <c r="U889" s="13">
        <f t="shared" si="88"/>
        <v>0</v>
      </c>
      <c r="V889" s="13">
        <f t="shared" si="89"/>
        <v>0</v>
      </c>
    </row>
    <row r="890" spans="1:22">
      <c r="A890" s="1">
        <v>889</v>
      </c>
      <c r="B890" s="130"/>
      <c r="C890" s="111"/>
      <c r="D890" s="112"/>
      <c r="E890" s="129"/>
      <c r="F890" s="106"/>
      <c r="G890" s="127"/>
      <c r="H890" s="114"/>
      <c r="I890" s="129"/>
      <c r="J890" s="1">
        <f t="shared" si="84"/>
        <v>0</v>
      </c>
      <c r="K890" s="8">
        <f t="shared" si="85"/>
        <v>0</v>
      </c>
      <c r="L890" s="8">
        <f t="shared" si="86"/>
        <v>0</v>
      </c>
      <c r="M890" s="7"/>
      <c r="N890" s="6">
        <f t="shared" si="87"/>
        <v>0</v>
      </c>
      <c r="U890" s="13">
        <f t="shared" si="88"/>
        <v>0</v>
      </c>
      <c r="V890" s="13">
        <f t="shared" si="89"/>
        <v>0</v>
      </c>
    </row>
    <row r="891" spans="1:22">
      <c r="A891" s="1">
        <v>890</v>
      </c>
      <c r="B891" s="130"/>
      <c r="C891" s="111"/>
      <c r="D891" s="112"/>
      <c r="E891" s="129"/>
      <c r="F891" s="106"/>
      <c r="G891" s="127"/>
      <c r="H891" s="114"/>
      <c r="I891" s="129"/>
      <c r="J891" s="1">
        <f t="shared" si="84"/>
        <v>0</v>
      </c>
      <c r="K891" s="8">
        <f t="shared" si="85"/>
        <v>0</v>
      </c>
      <c r="L891" s="8">
        <f t="shared" si="86"/>
        <v>0</v>
      </c>
      <c r="M891" s="7"/>
      <c r="N891" s="6">
        <f t="shared" si="87"/>
        <v>0</v>
      </c>
      <c r="U891" s="13">
        <f t="shared" si="88"/>
        <v>0</v>
      </c>
      <c r="V891" s="13">
        <f t="shared" si="89"/>
        <v>0</v>
      </c>
    </row>
    <row r="892" spans="1:22">
      <c r="A892" s="1">
        <v>891</v>
      </c>
      <c r="B892" s="130"/>
      <c r="C892" s="111"/>
      <c r="D892" s="112"/>
      <c r="E892" s="129"/>
      <c r="F892" s="106"/>
      <c r="G892" s="127"/>
      <c r="H892" s="114"/>
      <c r="I892" s="129"/>
      <c r="J892" s="1">
        <f t="shared" si="84"/>
        <v>0</v>
      </c>
      <c r="K892" s="8">
        <f t="shared" si="85"/>
        <v>0</v>
      </c>
      <c r="L892" s="8">
        <f t="shared" si="86"/>
        <v>0</v>
      </c>
      <c r="M892" s="7"/>
      <c r="N892" s="6">
        <f t="shared" si="87"/>
        <v>0</v>
      </c>
      <c r="U892" s="13">
        <f t="shared" si="88"/>
        <v>0</v>
      </c>
      <c r="V892" s="13">
        <f t="shared" si="89"/>
        <v>0</v>
      </c>
    </row>
    <row r="893" spans="1:22">
      <c r="A893" s="1">
        <v>892</v>
      </c>
      <c r="B893" s="130"/>
      <c r="C893" s="111"/>
      <c r="D893" s="112"/>
      <c r="E893" s="129"/>
      <c r="F893" s="106"/>
      <c r="G893" s="127"/>
      <c r="H893" s="114"/>
      <c r="I893" s="129"/>
      <c r="J893" s="1">
        <f t="shared" si="84"/>
        <v>0</v>
      </c>
      <c r="K893" s="8">
        <f t="shared" si="85"/>
        <v>0</v>
      </c>
      <c r="L893" s="8">
        <f t="shared" si="86"/>
        <v>0</v>
      </c>
      <c r="M893" s="7"/>
      <c r="N893" s="6">
        <f t="shared" si="87"/>
        <v>0</v>
      </c>
      <c r="U893" s="13">
        <f t="shared" si="88"/>
        <v>0</v>
      </c>
      <c r="V893" s="13">
        <f t="shared" si="89"/>
        <v>0</v>
      </c>
    </row>
    <row r="894" spans="1:22">
      <c r="A894" s="1">
        <v>893</v>
      </c>
      <c r="B894" s="130"/>
      <c r="C894" s="111"/>
      <c r="D894" s="112"/>
      <c r="E894" s="129"/>
      <c r="F894" s="106"/>
      <c r="G894" s="127"/>
      <c r="H894" s="114"/>
      <c r="I894" s="129"/>
      <c r="J894" s="1">
        <f t="shared" si="84"/>
        <v>0</v>
      </c>
      <c r="K894" s="8">
        <f t="shared" si="85"/>
        <v>0</v>
      </c>
      <c r="L894" s="8">
        <f t="shared" si="86"/>
        <v>0</v>
      </c>
      <c r="M894" s="7"/>
      <c r="N894" s="6">
        <f t="shared" si="87"/>
        <v>0</v>
      </c>
      <c r="U894" s="13">
        <f t="shared" si="88"/>
        <v>0</v>
      </c>
      <c r="V894" s="13">
        <f t="shared" si="89"/>
        <v>0</v>
      </c>
    </row>
    <row r="895" spans="1:22">
      <c r="A895" s="1">
        <v>894</v>
      </c>
      <c r="B895" s="130"/>
      <c r="C895" s="111"/>
      <c r="D895" s="112"/>
      <c r="E895" s="129"/>
      <c r="F895" s="106"/>
      <c r="G895" s="127"/>
      <c r="H895" s="114"/>
      <c r="I895" s="129"/>
      <c r="J895" s="1">
        <f t="shared" si="84"/>
        <v>0</v>
      </c>
      <c r="K895" s="8">
        <f t="shared" si="85"/>
        <v>0</v>
      </c>
      <c r="L895" s="8">
        <f t="shared" si="86"/>
        <v>0</v>
      </c>
      <c r="M895" s="7"/>
      <c r="N895" s="6">
        <f t="shared" si="87"/>
        <v>0</v>
      </c>
      <c r="U895" s="13">
        <f t="shared" si="88"/>
        <v>0</v>
      </c>
      <c r="V895" s="13">
        <f t="shared" si="89"/>
        <v>0</v>
      </c>
    </row>
    <row r="896" spans="1:22">
      <c r="A896" s="1">
        <v>895</v>
      </c>
      <c r="B896" s="130"/>
      <c r="C896" s="111"/>
      <c r="D896" s="112"/>
      <c r="E896" s="129"/>
      <c r="F896" s="106"/>
      <c r="G896" s="127"/>
      <c r="H896" s="114"/>
      <c r="I896" s="129"/>
      <c r="J896" s="1">
        <f t="shared" si="84"/>
        <v>0</v>
      </c>
      <c r="K896" s="8">
        <f t="shared" si="85"/>
        <v>0</v>
      </c>
      <c r="L896" s="8">
        <f t="shared" si="86"/>
        <v>0</v>
      </c>
      <c r="M896" s="7"/>
      <c r="N896" s="6">
        <f t="shared" si="87"/>
        <v>0</v>
      </c>
      <c r="U896" s="13">
        <f t="shared" si="88"/>
        <v>0</v>
      </c>
      <c r="V896" s="13">
        <f t="shared" si="89"/>
        <v>0</v>
      </c>
    </row>
    <row r="897" spans="1:22" ht="15" customHeight="1">
      <c r="A897" s="1">
        <v>896</v>
      </c>
      <c r="B897" s="130"/>
      <c r="C897" s="111"/>
      <c r="D897" s="112"/>
      <c r="E897" s="129"/>
      <c r="F897" s="106"/>
      <c r="G897" s="127"/>
      <c r="H897" s="114"/>
      <c r="I897" s="129"/>
      <c r="J897" s="1">
        <f t="shared" si="84"/>
        <v>0</v>
      </c>
      <c r="K897" s="8">
        <f t="shared" si="85"/>
        <v>0</v>
      </c>
      <c r="L897" s="8">
        <f t="shared" si="86"/>
        <v>0</v>
      </c>
      <c r="M897" s="7"/>
      <c r="N897" s="6">
        <f t="shared" si="87"/>
        <v>0</v>
      </c>
      <c r="U897" s="13">
        <f t="shared" si="88"/>
        <v>0</v>
      </c>
      <c r="V897" s="13">
        <f t="shared" si="89"/>
        <v>0</v>
      </c>
    </row>
    <row r="898" spans="1:22">
      <c r="A898" s="1">
        <v>897</v>
      </c>
      <c r="B898" s="130"/>
      <c r="C898" s="111"/>
      <c r="D898" s="112"/>
      <c r="E898" s="129"/>
      <c r="F898" s="106"/>
      <c r="G898" s="127"/>
      <c r="H898" s="114"/>
      <c r="I898" s="129"/>
      <c r="J898" s="1">
        <f t="shared" si="84"/>
        <v>0</v>
      </c>
      <c r="K898" s="8">
        <f t="shared" si="85"/>
        <v>0</v>
      </c>
      <c r="L898" s="8">
        <f t="shared" si="86"/>
        <v>0</v>
      </c>
      <c r="M898" s="7"/>
      <c r="N898" s="6">
        <f t="shared" si="87"/>
        <v>0</v>
      </c>
      <c r="U898" s="13">
        <f t="shared" si="88"/>
        <v>0</v>
      </c>
      <c r="V898" s="13">
        <f t="shared" si="89"/>
        <v>0</v>
      </c>
    </row>
    <row r="899" spans="1:22">
      <c r="A899" s="1">
        <v>898</v>
      </c>
      <c r="B899" s="130"/>
      <c r="C899" s="111"/>
      <c r="D899" s="112"/>
      <c r="E899" s="129"/>
      <c r="F899" s="106"/>
      <c r="G899" s="127"/>
      <c r="H899" s="114"/>
      <c r="I899" s="129"/>
      <c r="J899" s="1">
        <f t="shared" si="84"/>
        <v>0</v>
      </c>
      <c r="K899" s="8">
        <f t="shared" si="85"/>
        <v>0</v>
      </c>
      <c r="L899" s="8">
        <f t="shared" si="86"/>
        <v>0</v>
      </c>
      <c r="M899" s="7"/>
      <c r="N899" s="6">
        <f t="shared" si="87"/>
        <v>0</v>
      </c>
      <c r="U899" s="13">
        <f t="shared" si="88"/>
        <v>0</v>
      </c>
      <c r="V899" s="13">
        <f t="shared" si="89"/>
        <v>0</v>
      </c>
    </row>
    <row r="900" spans="1:22">
      <c r="A900" s="1">
        <v>899</v>
      </c>
      <c r="B900" s="130"/>
      <c r="C900" s="111"/>
      <c r="D900" s="112"/>
      <c r="E900" s="129"/>
      <c r="F900" s="106"/>
      <c r="G900" s="127"/>
      <c r="H900" s="114"/>
      <c r="I900" s="129"/>
      <c r="J900" s="1">
        <f t="shared" si="84"/>
        <v>0</v>
      </c>
      <c r="K900" s="8">
        <f t="shared" si="85"/>
        <v>0</v>
      </c>
      <c r="L900" s="8">
        <f t="shared" si="86"/>
        <v>0</v>
      </c>
      <c r="M900" s="7"/>
      <c r="N900" s="6">
        <f t="shared" si="87"/>
        <v>0</v>
      </c>
      <c r="U900" s="13">
        <f t="shared" si="88"/>
        <v>0</v>
      </c>
      <c r="V900" s="13">
        <f t="shared" si="89"/>
        <v>0</v>
      </c>
    </row>
    <row r="901" spans="1:22">
      <c r="A901" s="1">
        <v>900</v>
      </c>
      <c r="B901" s="130"/>
      <c r="C901" s="111"/>
      <c r="D901" s="112"/>
      <c r="E901" s="129"/>
      <c r="F901" s="106"/>
      <c r="G901" s="127"/>
      <c r="H901" s="114"/>
      <c r="I901" s="129"/>
      <c r="J901" s="1">
        <f t="shared" si="84"/>
        <v>0</v>
      </c>
      <c r="K901" s="8">
        <f t="shared" si="85"/>
        <v>0</v>
      </c>
      <c r="L901" s="8">
        <f t="shared" si="86"/>
        <v>0</v>
      </c>
      <c r="M901" s="7"/>
      <c r="N901" s="6">
        <f t="shared" si="87"/>
        <v>0</v>
      </c>
      <c r="U901" s="13">
        <f t="shared" si="88"/>
        <v>0</v>
      </c>
      <c r="V901" s="13">
        <f t="shared" si="89"/>
        <v>0</v>
      </c>
    </row>
    <row r="902" spans="1:22">
      <c r="A902" s="1">
        <v>901</v>
      </c>
      <c r="B902" s="130"/>
      <c r="C902" s="111"/>
      <c r="D902" s="112"/>
      <c r="E902" s="129"/>
      <c r="F902" s="106"/>
      <c r="G902" s="127"/>
      <c r="H902" s="114"/>
      <c r="I902" s="129"/>
      <c r="J902" s="1">
        <f t="shared" si="84"/>
        <v>0</v>
      </c>
      <c r="K902" s="8">
        <f t="shared" si="85"/>
        <v>0</v>
      </c>
      <c r="L902" s="8">
        <f t="shared" si="86"/>
        <v>0</v>
      </c>
      <c r="M902" s="7"/>
      <c r="N902" s="6">
        <f t="shared" si="87"/>
        <v>0</v>
      </c>
      <c r="U902" s="13">
        <f t="shared" si="88"/>
        <v>0</v>
      </c>
      <c r="V902" s="13">
        <f t="shared" si="89"/>
        <v>0</v>
      </c>
    </row>
    <row r="903" spans="1:22">
      <c r="A903" s="1">
        <v>902</v>
      </c>
      <c r="B903" s="130"/>
      <c r="C903" s="111"/>
      <c r="D903" s="112"/>
      <c r="E903" s="129"/>
      <c r="F903" s="106"/>
      <c r="G903" s="127"/>
      <c r="H903" s="114"/>
      <c r="I903" s="129"/>
      <c r="J903" s="1">
        <f t="shared" si="84"/>
        <v>0</v>
      </c>
      <c r="K903" s="8">
        <f t="shared" si="85"/>
        <v>0</v>
      </c>
      <c r="L903" s="8">
        <f t="shared" si="86"/>
        <v>0</v>
      </c>
      <c r="M903" s="7"/>
      <c r="N903" s="6">
        <f t="shared" si="87"/>
        <v>0</v>
      </c>
      <c r="U903" s="13">
        <f t="shared" si="88"/>
        <v>0</v>
      </c>
      <c r="V903" s="13">
        <f t="shared" si="89"/>
        <v>0</v>
      </c>
    </row>
    <row r="904" spans="1:22">
      <c r="A904" s="1">
        <v>903</v>
      </c>
      <c r="B904" s="130"/>
      <c r="C904" s="111"/>
      <c r="D904" s="112"/>
      <c r="E904" s="129"/>
      <c r="F904" s="106"/>
      <c r="G904" s="127"/>
      <c r="H904" s="114"/>
      <c r="I904" s="129"/>
      <c r="J904" s="1">
        <f t="shared" si="84"/>
        <v>0</v>
      </c>
      <c r="K904" s="8">
        <f t="shared" si="85"/>
        <v>0</v>
      </c>
      <c r="L904" s="8">
        <f t="shared" si="86"/>
        <v>0</v>
      </c>
      <c r="M904" s="7"/>
      <c r="N904" s="6">
        <f t="shared" si="87"/>
        <v>0</v>
      </c>
      <c r="U904" s="13">
        <f t="shared" si="88"/>
        <v>0</v>
      </c>
      <c r="V904" s="13">
        <f t="shared" si="89"/>
        <v>0</v>
      </c>
    </row>
    <row r="905" spans="1:22">
      <c r="A905" s="1">
        <v>904</v>
      </c>
      <c r="B905" s="130"/>
      <c r="C905" s="111"/>
      <c r="D905" s="112"/>
      <c r="E905" s="129"/>
      <c r="F905" s="106"/>
      <c r="G905" s="127"/>
      <c r="H905" s="114"/>
      <c r="I905" s="129"/>
      <c r="J905" s="1">
        <f t="shared" si="84"/>
        <v>0</v>
      </c>
      <c r="K905" s="8">
        <f t="shared" si="85"/>
        <v>0</v>
      </c>
      <c r="L905" s="8">
        <f t="shared" si="86"/>
        <v>0</v>
      </c>
      <c r="M905" s="7"/>
      <c r="N905" s="6">
        <f t="shared" si="87"/>
        <v>0</v>
      </c>
      <c r="U905" s="13">
        <f t="shared" si="88"/>
        <v>0</v>
      </c>
      <c r="V905" s="13">
        <f t="shared" si="89"/>
        <v>0</v>
      </c>
    </row>
    <row r="906" spans="1:22" ht="15" customHeight="1">
      <c r="A906" s="1">
        <v>905</v>
      </c>
      <c r="B906" s="130"/>
      <c r="C906" s="111"/>
      <c r="D906" s="112"/>
      <c r="E906" s="129"/>
      <c r="F906" s="106"/>
      <c r="G906" s="127"/>
      <c r="H906" s="114"/>
      <c r="I906" s="129"/>
      <c r="J906" s="1">
        <f t="shared" si="84"/>
        <v>0</v>
      </c>
      <c r="K906" s="8">
        <f t="shared" si="85"/>
        <v>0</v>
      </c>
      <c r="L906" s="8">
        <f t="shared" si="86"/>
        <v>0</v>
      </c>
      <c r="M906" s="7"/>
      <c r="N906" s="6">
        <f t="shared" si="87"/>
        <v>0</v>
      </c>
      <c r="U906" s="13">
        <f t="shared" si="88"/>
        <v>0</v>
      </c>
      <c r="V906" s="13">
        <f t="shared" si="89"/>
        <v>0</v>
      </c>
    </row>
    <row r="907" spans="1:22">
      <c r="A907" s="1">
        <v>906</v>
      </c>
      <c r="B907" s="130"/>
      <c r="C907" s="111"/>
      <c r="D907" s="112"/>
      <c r="E907" s="129"/>
      <c r="F907" s="106"/>
      <c r="G907" s="127"/>
      <c r="H907" s="114"/>
      <c r="I907" s="129"/>
      <c r="J907" s="1">
        <f t="shared" si="84"/>
        <v>0</v>
      </c>
      <c r="K907" s="8">
        <f t="shared" si="85"/>
        <v>0</v>
      </c>
      <c r="L907" s="8">
        <f t="shared" si="86"/>
        <v>0</v>
      </c>
      <c r="M907" s="7"/>
      <c r="N907" s="6">
        <f t="shared" si="87"/>
        <v>0</v>
      </c>
      <c r="U907" s="13">
        <f t="shared" si="88"/>
        <v>0</v>
      </c>
      <c r="V907" s="13">
        <f t="shared" si="89"/>
        <v>0</v>
      </c>
    </row>
    <row r="908" spans="1:22">
      <c r="A908" s="1">
        <v>907</v>
      </c>
      <c r="B908" s="130"/>
      <c r="C908" s="111"/>
      <c r="D908" s="112"/>
      <c r="E908" s="129"/>
      <c r="F908" s="106"/>
      <c r="G908" s="127"/>
      <c r="H908" s="114"/>
      <c r="I908" s="129"/>
      <c r="J908" s="1">
        <f t="shared" si="84"/>
        <v>0</v>
      </c>
      <c r="K908" s="8">
        <f t="shared" si="85"/>
        <v>0</v>
      </c>
      <c r="L908" s="8">
        <f t="shared" si="86"/>
        <v>0</v>
      </c>
      <c r="M908" s="7"/>
      <c r="N908" s="6">
        <f t="shared" si="87"/>
        <v>0</v>
      </c>
      <c r="U908" s="13">
        <f t="shared" si="88"/>
        <v>0</v>
      </c>
      <c r="V908" s="13">
        <f t="shared" si="89"/>
        <v>0</v>
      </c>
    </row>
    <row r="909" spans="1:22">
      <c r="A909" s="1">
        <v>908</v>
      </c>
      <c r="B909" s="130"/>
      <c r="C909" s="111"/>
      <c r="D909" s="112"/>
      <c r="E909" s="129"/>
      <c r="F909" s="106"/>
      <c r="G909" s="127"/>
      <c r="H909" s="114"/>
      <c r="I909" s="129"/>
      <c r="J909" s="1">
        <f t="shared" si="84"/>
        <v>0</v>
      </c>
      <c r="K909" s="8">
        <f t="shared" si="85"/>
        <v>0</v>
      </c>
      <c r="L909" s="8">
        <f t="shared" si="86"/>
        <v>0</v>
      </c>
      <c r="M909" s="7"/>
      <c r="N909" s="6">
        <f t="shared" si="87"/>
        <v>0</v>
      </c>
      <c r="U909" s="13">
        <f t="shared" si="88"/>
        <v>0</v>
      </c>
      <c r="V909" s="13">
        <f t="shared" si="89"/>
        <v>0</v>
      </c>
    </row>
    <row r="910" spans="1:22">
      <c r="A910" s="1">
        <v>909</v>
      </c>
      <c r="B910" s="130"/>
      <c r="C910" s="111"/>
      <c r="D910" s="112"/>
      <c r="E910" s="129"/>
      <c r="F910" s="106"/>
      <c r="G910" s="127"/>
      <c r="H910" s="114"/>
      <c r="I910" s="129"/>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0"/>
      <c r="C911" s="111"/>
      <c r="D911" s="112"/>
      <c r="E911" s="129"/>
      <c r="F911" s="106"/>
      <c r="G911" s="127"/>
      <c r="H911" s="114"/>
      <c r="I911" s="129"/>
      <c r="J911" s="1">
        <f t="shared" si="90"/>
        <v>0</v>
      </c>
      <c r="K911" s="8">
        <f t="shared" si="91"/>
        <v>0</v>
      </c>
      <c r="L911" s="8">
        <f t="shared" si="92"/>
        <v>0</v>
      </c>
      <c r="M911" s="7"/>
      <c r="N911" s="6">
        <f t="shared" si="93"/>
        <v>0</v>
      </c>
      <c r="U911" s="13">
        <f t="shared" si="94"/>
        <v>0</v>
      </c>
      <c r="V911" s="13">
        <f t="shared" si="95"/>
        <v>0</v>
      </c>
    </row>
    <row r="912" spans="1:22">
      <c r="A912" s="1">
        <v>911</v>
      </c>
      <c r="B912" s="130"/>
      <c r="C912" s="111"/>
      <c r="D912" s="112"/>
      <c r="E912" s="129"/>
      <c r="F912" s="106"/>
      <c r="G912" s="127"/>
      <c r="H912" s="114"/>
      <c r="I912" s="129"/>
      <c r="J912" s="1">
        <f t="shared" si="90"/>
        <v>0</v>
      </c>
      <c r="K912" s="8">
        <f t="shared" si="91"/>
        <v>0</v>
      </c>
      <c r="L912" s="8">
        <f t="shared" si="92"/>
        <v>0</v>
      </c>
      <c r="M912" s="7"/>
      <c r="N912" s="6">
        <f t="shared" si="93"/>
        <v>0</v>
      </c>
      <c r="U912" s="13">
        <f t="shared" si="94"/>
        <v>0</v>
      </c>
      <c r="V912" s="13">
        <f t="shared" si="95"/>
        <v>0</v>
      </c>
    </row>
    <row r="913" spans="1:22">
      <c r="A913" s="1">
        <v>912</v>
      </c>
      <c r="B913" s="130"/>
      <c r="C913" s="111"/>
      <c r="D913" s="112"/>
      <c r="E913" s="129"/>
      <c r="F913" s="106"/>
      <c r="G913" s="127"/>
      <c r="H913" s="114"/>
      <c r="I913" s="129"/>
      <c r="J913" s="1">
        <f t="shared" si="90"/>
        <v>0</v>
      </c>
      <c r="K913" s="8">
        <f t="shared" si="91"/>
        <v>0</v>
      </c>
      <c r="L913" s="8">
        <f t="shared" si="92"/>
        <v>0</v>
      </c>
      <c r="M913" s="7"/>
      <c r="N913" s="6">
        <f t="shared" si="93"/>
        <v>0</v>
      </c>
      <c r="U913" s="13">
        <f t="shared" si="94"/>
        <v>0</v>
      </c>
      <c r="V913" s="13">
        <f t="shared" si="95"/>
        <v>0</v>
      </c>
    </row>
    <row r="914" spans="1:22">
      <c r="A914" s="1">
        <v>913</v>
      </c>
      <c r="B914" s="130"/>
      <c r="C914" s="111"/>
      <c r="D914" s="112"/>
      <c r="E914" s="129"/>
      <c r="F914" s="106"/>
      <c r="G914" s="127"/>
      <c r="H914" s="114"/>
      <c r="I914" s="129"/>
      <c r="J914" s="1">
        <f t="shared" si="90"/>
        <v>0</v>
      </c>
      <c r="K914" s="8">
        <f t="shared" si="91"/>
        <v>0</v>
      </c>
      <c r="L914" s="8">
        <f t="shared" si="92"/>
        <v>0</v>
      </c>
      <c r="M914" s="7"/>
      <c r="N914" s="6">
        <f t="shared" si="93"/>
        <v>0</v>
      </c>
      <c r="U914" s="13">
        <f t="shared" si="94"/>
        <v>0</v>
      </c>
      <c r="V914" s="13">
        <f t="shared" si="95"/>
        <v>0</v>
      </c>
    </row>
    <row r="915" spans="1:22" ht="15" customHeight="1">
      <c r="A915" s="1">
        <v>914</v>
      </c>
      <c r="B915" s="130"/>
      <c r="C915" s="111"/>
      <c r="D915" s="112"/>
      <c r="E915" s="129"/>
      <c r="F915" s="106"/>
      <c r="G915" s="127"/>
      <c r="H915" s="114"/>
      <c r="I915" s="129"/>
      <c r="J915" s="1">
        <f t="shared" si="90"/>
        <v>0</v>
      </c>
      <c r="K915" s="8">
        <f t="shared" si="91"/>
        <v>0</v>
      </c>
      <c r="L915" s="8">
        <f t="shared" si="92"/>
        <v>0</v>
      </c>
      <c r="M915" s="7"/>
      <c r="N915" s="6">
        <f t="shared" si="93"/>
        <v>0</v>
      </c>
      <c r="U915" s="13">
        <f t="shared" si="94"/>
        <v>0</v>
      </c>
      <c r="V915" s="13">
        <f t="shared" si="95"/>
        <v>0</v>
      </c>
    </row>
    <row r="916" spans="1:22">
      <c r="A916" s="1">
        <v>915</v>
      </c>
      <c r="B916" s="130"/>
      <c r="C916" s="111"/>
      <c r="D916" s="112"/>
      <c r="E916" s="129"/>
      <c r="F916" s="106"/>
      <c r="G916" s="127"/>
      <c r="H916" s="114"/>
      <c r="I916" s="129"/>
      <c r="J916" s="1">
        <f t="shared" si="90"/>
        <v>0</v>
      </c>
      <c r="K916" s="8">
        <f t="shared" si="91"/>
        <v>0</v>
      </c>
      <c r="L916" s="8">
        <f t="shared" si="92"/>
        <v>0</v>
      </c>
      <c r="M916" s="7"/>
      <c r="N916" s="6">
        <f t="shared" si="93"/>
        <v>0</v>
      </c>
      <c r="U916" s="13">
        <f t="shared" si="94"/>
        <v>0</v>
      </c>
      <c r="V916" s="13">
        <f t="shared" si="95"/>
        <v>0</v>
      </c>
    </row>
    <row r="917" spans="1:22">
      <c r="A917" s="1">
        <v>916</v>
      </c>
      <c r="B917" s="130"/>
      <c r="C917" s="111"/>
      <c r="D917" s="112"/>
      <c r="E917" s="129"/>
      <c r="F917" s="106"/>
      <c r="G917" s="127"/>
      <c r="H917" s="114"/>
      <c r="I917" s="129"/>
      <c r="J917" s="1">
        <f t="shared" si="90"/>
        <v>0</v>
      </c>
      <c r="K917" s="8">
        <f t="shared" si="91"/>
        <v>0</v>
      </c>
      <c r="L917" s="8">
        <f t="shared" si="92"/>
        <v>0</v>
      </c>
      <c r="M917" s="7"/>
      <c r="N917" s="6">
        <f t="shared" si="93"/>
        <v>0</v>
      </c>
      <c r="U917" s="13">
        <f t="shared" si="94"/>
        <v>0</v>
      </c>
      <c r="V917" s="13">
        <f t="shared" si="95"/>
        <v>0</v>
      </c>
    </row>
    <row r="918" spans="1:22">
      <c r="A918" s="1">
        <v>917</v>
      </c>
      <c r="B918" s="130"/>
      <c r="C918" s="111"/>
      <c r="D918" s="112"/>
      <c r="E918" s="129"/>
      <c r="F918" s="106"/>
      <c r="G918" s="127"/>
      <c r="H918" s="114"/>
      <c r="I918" s="129"/>
      <c r="J918" s="1">
        <f t="shared" si="90"/>
        <v>0</v>
      </c>
      <c r="K918" s="8">
        <f t="shared" si="91"/>
        <v>0</v>
      </c>
      <c r="L918" s="8">
        <f t="shared" si="92"/>
        <v>0</v>
      </c>
      <c r="M918" s="7"/>
      <c r="N918" s="6">
        <f t="shared" si="93"/>
        <v>0</v>
      </c>
      <c r="U918" s="13">
        <f t="shared" si="94"/>
        <v>0</v>
      </c>
      <c r="V918" s="13">
        <f t="shared" si="95"/>
        <v>0</v>
      </c>
    </row>
    <row r="919" spans="1:22">
      <c r="A919" s="1">
        <v>918</v>
      </c>
      <c r="B919" s="130"/>
      <c r="C919" s="111"/>
      <c r="D919" s="112"/>
      <c r="E919" s="129"/>
      <c r="F919" s="106"/>
      <c r="G919" s="127"/>
      <c r="H919" s="114"/>
      <c r="I919" s="129"/>
      <c r="J919" s="1">
        <f t="shared" si="90"/>
        <v>0</v>
      </c>
      <c r="K919" s="8">
        <f t="shared" si="91"/>
        <v>0</v>
      </c>
      <c r="L919" s="8">
        <f t="shared" si="92"/>
        <v>0</v>
      </c>
      <c r="M919" s="7"/>
      <c r="N919" s="6">
        <f t="shared" si="93"/>
        <v>0</v>
      </c>
      <c r="U919" s="13">
        <f t="shared" si="94"/>
        <v>0</v>
      </c>
      <c r="V919" s="13">
        <f t="shared" si="95"/>
        <v>0</v>
      </c>
    </row>
    <row r="920" spans="1:22">
      <c r="A920" s="1">
        <v>919</v>
      </c>
      <c r="B920" s="130"/>
      <c r="C920" s="111"/>
      <c r="D920" s="112"/>
      <c r="E920" s="129"/>
      <c r="F920" s="106"/>
      <c r="G920" s="127"/>
      <c r="H920" s="114"/>
      <c r="I920" s="129"/>
      <c r="J920" s="1">
        <f t="shared" si="90"/>
        <v>0</v>
      </c>
      <c r="K920" s="8">
        <f t="shared" si="91"/>
        <v>0</v>
      </c>
      <c r="L920" s="8">
        <f t="shared" si="92"/>
        <v>0</v>
      </c>
      <c r="M920" s="7"/>
      <c r="N920" s="6">
        <f t="shared" si="93"/>
        <v>0</v>
      </c>
      <c r="U920" s="13">
        <f t="shared" si="94"/>
        <v>0</v>
      </c>
      <c r="V920" s="13">
        <f t="shared" si="95"/>
        <v>0</v>
      </c>
    </row>
    <row r="921" spans="1:22">
      <c r="A921" s="1">
        <v>920</v>
      </c>
      <c r="B921" s="130"/>
      <c r="C921" s="111"/>
      <c r="D921" s="112"/>
      <c r="E921" s="129"/>
      <c r="F921" s="106"/>
      <c r="G921" s="127"/>
      <c r="H921" s="114"/>
      <c r="I921" s="129"/>
      <c r="J921" s="1">
        <f t="shared" si="90"/>
        <v>0</v>
      </c>
      <c r="K921" s="8">
        <f t="shared" si="91"/>
        <v>0</v>
      </c>
      <c r="L921" s="8">
        <f t="shared" si="92"/>
        <v>0</v>
      </c>
      <c r="M921" s="7"/>
      <c r="N921" s="6">
        <f t="shared" si="93"/>
        <v>0</v>
      </c>
      <c r="U921" s="13">
        <f t="shared" si="94"/>
        <v>0</v>
      </c>
      <c r="V921" s="13">
        <f t="shared" si="95"/>
        <v>0</v>
      </c>
    </row>
    <row r="922" spans="1:22">
      <c r="A922" s="1">
        <v>921</v>
      </c>
      <c r="B922" s="130"/>
      <c r="C922" s="111"/>
      <c r="D922" s="112"/>
      <c r="E922" s="129"/>
      <c r="F922" s="106"/>
      <c r="G922" s="127"/>
      <c r="H922" s="114"/>
      <c r="I922" s="129"/>
      <c r="J922" s="1">
        <f t="shared" si="90"/>
        <v>0</v>
      </c>
      <c r="K922" s="8">
        <f t="shared" si="91"/>
        <v>0</v>
      </c>
      <c r="L922" s="8">
        <f t="shared" si="92"/>
        <v>0</v>
      </c>
      <c r="M922" s="7"/>
      <c r="N922" s="6">
        <f t="shared" si="93"/>
        <v>0</v>
      </c>
      <c r="U922" s="13">
        <f t="shared" si="94"/>
        <v>0</v>
      </c>
      <c r="V922" s="13">
        <f t="shared" si="95"/>
        <v>0</v>
      </c>
    </row>
    <row r="923" spans="1:22">
      <c r="A923" s="1">
        <v>922</v>
      </c>
      <c r="B923" s="130"/>
      <c r="C923" s="111"/>
      <c r="D923" s="112"/>
      <c r="E923" s="129"/>
      <c r="F923" s="106"/>
      <c r="G923" s="127"/>
      <c r="H923" s="114"/>
      <c r="I923" s="129"/>
      <c r="J923" s="1">
        <f t="shared" si="90"/>
        <v>0</v>
      </c>
      <c r="K923" s="8">
        <f t="shared" si="91"/>
        <v>0</v>
      </c>
      <c r="L923" s="8">
        <f t="shared" si="92"/>
        <v>0</v>
      </c>
      <c r="M923" s="7"/>
      <c r="N923" s="6">
        <f t="shared" si="93"/>
        <v>0</v>
      </c>
      <c r="U923" s="13">
        <f t="shared" si="94"/>
        <v>0</v>
      </c>
      <c r="V923" s="13">
        <f t="shared" si="95"/>
        <v>0</v>
      </c>
    </row>
    <row r="924" spans="1:22" ht="15" customHeight="1">
      <c r="A924" s="1">
        <v>923</v>
      </c>
      <c r="B924" s="130"/>
      <c r="C924" s="111"/>
      <c r="D924" s="112"/>
      <c r="E924" s="129"/>
      <c r="F924" s="106"/>
      <c r="G924" s="127"/>
      <c r="H924" s="114"/>
      <c r="I924" s="129"/>
      <c r="J924" s="1">
        <f t="shared" si="90"/>
        <v>0</v>
      </c>
      <c r="K924" s="8">
        <f t="shared" si="91"/>
        <v>0</v>
      </c>
      <c r="L924" s="8">
        <f t="shared" si="92"/>
        <v>0</v>
      </c>
      <c r="M924" s="7"/>
      <c r="N924" s="6">
        <f t="shared" si="93"/>
        <v>0</v>
      </c>
      <c r="U924" s="13">
        <f t="shared" si="94"/>
        <v>0</v>
      </c>
      <c r="V924" s="13">
        <f t="shared" si="95"/>
        <v>0</v>
      </c>
    </row>
    <row r="925" spans="1:22">
      <c r="A925" s="1">
        <v>924</v>
      </c>
      <c r="B925" s="130"/>
      <c r="C925" s="111"/>
      <c r="D925" s="112"/>
      <c r="E925" s="129"/>
      <c r="F925" s="106"/>
      <c r="G925" s="127"/>
      <c r="H925" s="114"/>
      <c r="I925" s="129"/>
      <c r="J925" s="1">
        <f t="shared" si="90"/>
        <v>0</v>
      </c>
      <c r="K925" s="8">
        <f t="shared" si="91"/>
        <v>0</v>
      </c>
      <c r="L925" s="8">
        <f t="shared" si="92"/>
        <v>0</v>
      </c>
      <c r="M925" s="7"/>
      <c r="N925" s="6">
        <f t="shared" si="93"/>
        <v>0</v>
      </c>
      <c r="U925" s="13">
        <f t="shared" si="94"/>
        <v>0</v>
      </c>
      <c r="V925" s="13">
        <f t="shared" si="95"/>
        <v>0</v>
      </c>
    </row>
    <row r="926" spans="1:22">
      <c r="A926" s="1">
        <v>925</v>
      </c>
      <c r="B926" s="130"/>
      <c r="C926" s="111"/>
      <c r="D926" s="112"/>
      <c r="E926" s="129"/>
      <c r="F926" s="106"/>
      <c r="G926" s="127"/>
      <c r="H926" s="114"/>
      <c r="I926" s="129"/>
      <c r="J926" s="1">
        <f t="shared" si="90"/>
        <v>0</v>
      </c>
      <c r="K926" s="8">
        <f t="shared" si="91"/>
        <v>0</v>
      </c>
      <c r="L926" s="8">
        <f t="shared" si="92"/>
        <v>0</v>
      </c>
      <c r="M926" s="7"/>
      <c r="N926" s="6">
        <f t="shared" si="93"/>
        <v>0</v>
      </c>
      <c r="U926" s="13">
        <f t="shared" si="94"/>
        <v>0</v>
      </c>
      <c r="V926" s="13">
        <f t="shared" si="95"/>
        <v>0</v>
      </c>
    </row>
    <row r="927" spans="1:22">
      <c r="A927" s="1">
        <v>926</v>
      </c>
      <c r="B927" s="130"/>
      <c r="C927" s="111"/>
      <c r="D927" s="112"/>
      <c r="E927" s="129"/>
      <c r="F927" s="106"/>
      <c r="G927" s="127"/>
      <c r="H927" s="114"/>
      <c r="I927" s="129"/>
      <c r="J927" s="1">
        <f t="shared" si="90"/>
        <v>0</v>
      </c>
      <c r="K927" s="8">
        <f t="shared" si="91"/>
        <v>0</v>
      </c>
      <c r="L927" s="8">
        <f t="shared" si="92"/>
        <v>0</v>
      </c>
      <c r="M927" s="7"/>
      <c r="N927" s="6">
        <f t="shared" si="93"/>
        <v>0</v>
      </c>
      <c r="U927" s="13">
        <f t="shared" si="94"/>
        <v>0</v>
      </c>
      <c r="V927" s="13">
        <f t="shared" si="95"/>
        <v>0</v>
      </c>
    </row>
    <row r="928" spans="1:22">
      <c r="A928" s="1">
        <v>927</v>
      </c>
      <c r="B928" s="130"/>
      <c r="C928" s="111"/>
      <c r="D928" s="112"/>
      <c r="E928" s="129"/>
      <c r="F928" s="106"/>
      <c r="G928" s="127"/>
      <c r="H928" s="114"/>
      <c r="I928" s="129"/>
      <c r="J928" s="1">
        <f t="shared" si="90"/>
        <v>0</v>
      </c>
      <c r="K928" s="8">
        <f t="shared" si="91"/>
        <v>0</v>
      </c>
      <c r="L928" s="8">
        <f t="shared" si="92"/>
        <v>0</v>
      </c>
      <c r="M928" s="7"/>
      <c r="N928" s="6">
        <f t="shared" si="93"/>
        <v>0</v>
      </c>
      <c r="U928" s="13">
        <f t="shared" si="94"/>
        <v>0</v>
      </c>
      <c r="V928" s="13">
        <f t="shared" si="95"/>
        <v>0</v>
      </c>
    </row>
    <row r="929" spans="1:22">
      <c r="A929" s="1">
        <v>928</v>
      </c>
      <c r="B929" s="130"/>
      <c r="C929" s="111"/>
      <c r="D929" s="112"/>
      <c r="E929" s="129"/>
      <c r="F929" s="106"/>
      <c r="G929" s="127"/>
      <c r="H929" s="114"/>
      <c r="I929" s="129"/>
      <c r="J929" s="1">
        <f t="shared" si="90"/>
        <v>0</v>
      </c>
      <c r="K929" s="8">
        <f t="shared" si="91"/>
        <v>0</v>
      </c>
      <c r="L929" s="8">
        <f t="shared" si="92"/>
        <v>0</v>
      </c>
      <c r="M929" s="7"/>
      <c r="N929" s="6">
        <f t="shared" si="93"/>
        <v>0</v>
      </c>
      <c r="U929" s="13">
        <f t="shared" si="94"/>
        <v>0</v>
      </c>
      <c r="V929" s="13">
        <f t="shared" si="95"/>
        <v>0</v>
      </c>
    </row>
    <row r="930" spans="1:22">
      <c r="A930" s="1">
        <v>929</v>
      </c>
      <c r="B930" s="130"/>
      <c r="C930" s="111"/>
      <c r="D930" s="112"/>
      <c r="E930" s="129"/>
      <c r="F930" s="106"/>
      <c r="G930" s="127"/>
      <c r="H930" s="114"/>
      <c r="I930" s="129"/>
      <c r="J930" s="1">
        <f t="shared" si="90"/>
        <v>0</v>
      </c>
      <c r="K930" s="8">
        <f t="shared" si="91"/>
        <v>0</v>
      </c>
      <c r="L930" s="8">
        <f t="shared" si="92"/>
        <v>0</v>
      </c>
      <c r="M930" s="7"/>
      <c r="N930" s="6">
        <f t="shared" si="93"/>
        <v>0</v>
      </c>
      <c r="U930" s="13">
        <f t="shared" si="94"/>
        <v>0</v>
      </c>
      <c r="V930" s="13">
        <f t="shared" si="95"/>
        <v>0</v>
      </c>
    </row>
    <row r="931" spans="1:22">
      <c r="A931" s="1">
        <v>930</v>
      </c>
      <c r="B931" s="130"/>
      <c r="C931" s="111"/>
      <c r="D931" s="112"/>
      <c r="E931" s="129"/>
      <c r="F931" s="106"/>
      <c r="G931" s="127"/>
      <c r="H931" s="114"/>
      <c r="I931" s="129"/>
      <c r="J931" s="1">
        <f t="shared" si="90"/>
        <v>0</v>
      </c>
      <c r="K931" s="8">
        <f t="shared" si="91"/>
        <v>0</v>
      </c>
      <c r="L931" s="8">
        <f t="shared" si="92"/>
        <v>0</v>
      </c>
      <c r="M931" s="7"/>
      <c r="N931" s="6">
        <f t="shared" si="93"/>
        <v>0</v>
      </c>
      <c r="U931" s="13">
        <f t="shared" si="94"/>
        <v>0</v>
      </c>
      <c r="V931" s="13">
        <f t="shared" si="95"/>
        <v>0</v>
      </c>
    </row>
    <row r="932" spans="1:22">
      <c r="A932" s="1">
        <v>931</v>
      </c>
      <c r="B932" s="130"/>
      <c r="C932" s="111"/>
      <c r="D932" s="112"/>
      <c r="E932" s="129"/>
      <c r="F932" s="106"/>
      <c r="G932" s="127"/>
      <c r="H932" s="114"/>
      <c r="I932" s="129"/>
      <c r="J932" s="1">
        <f t="shared" si="90"/>
        <v>0</v>
      </c>
      <c r="K932" s="8">
        <f t="shared" si="91"/>
        <v>0</v>
      </c>
      <c r="L932" s="8">
        <f t="shared" si="92"/>
        <v>0</v>
      </c>
      <c r="M932" s="7"/>
      <c r="N932" s="6">
        <f t="shared" si="93"/>
        <v>0</v>
      </c>
      <c r="U932" s="13">
        <f t="shared" si="94"/>
        <v>0</v>
      </c>
      <c r="V932" s="13">
        <f t="shared" si="95"/>
        <v>0</v>
      </c>
    </row>
    <row r="933" spans="1:22" ht="15" customHeight="1">
      <c r="A933" s="1">
        <v>932</v>
      </c>
      <c r="B933" s="130"/>
      <c r="C933" s="111"/>
      <c r="D933" s="112"/>
      <c r="E933" s="129"/>
      <c r="F933" s="106"/>
      <c r="G933" s="127"/>
      <c r="H933" s="114"/>
      <c r="I933" s="129"/>
      <c r="J933" s="1">
        <f t="shared" si="90"/>
        <v>0</v>
      </c>
      <c r="K933" s="8">
        <f t="shared" si="91"/>
        <v>0</v>
      </c>
      <c r="L933" s="8">
        <f t="shared" si="92"/>
        <v>0</v>
      </c>
      <c r="M933" s="7"/>
      <c r="N933" s="6">
        <f t="shared" si="93"/>
        <v>0</v>
      </c>
      <c r="U933" s="13">
        <f t="shared" si="94"/>
        <v>0</v>
      </c>
      <c r="V933" s="13">
        <f t="shared" si="95"/>
        <v>0</v>
      </c>
    </row>
    <row r="934" spans="1:22">
      <c r="A934" s="1">
        <v>933</v>
      </c>
      <c r="B934" s="130"/>
      <c r="C934" s="111"/>
      <c r="D934" s="112"/>
      <c r="E934" s="129"/>
      <c r="F934" s="106"/>
      <c r="G934" s="127"/>
      <c r="H934" s="114"/>
      <c r="I934" s="129"/>
      <c r="J934" s="1">
        <f t="shared" si="90"/>
        <v>0</v>
      </c>
      <c r="K934" s="8">
        <f t="shared" si="91"/>
        <v>0</v>
      </c>
      <c r="L934" s="8">
        <f t="shared" si="92"/>
        <v>0</v>
      </c>
      <c r="M934" s="7"/>
      <c r="N934" s="6">
        <f t="shared" si="93"/>
        <v>0</v>
      </c>
      <c r="U934" s="13">
        <f t="shared" si="94"/>
        <v>0</v>
      </c>
      <c r="V934" s="13">
        <f t="shared" si="95"/>
        <v>0</v>
      </c>
    </row>
    <row r="935" spans="1:22">
      <c r="A935" s="1">
        <v>934</v>
      </c>
      <c r="B935" s="130"/>
      <c r="C935" s="111"/>
      <c r="D935" s="112"/>
      <c r="E935" s="129"/>
      <c r="F935" s="106"/>
      <c r="G935" s="127"/>
      <c r="H935" s="114"/>
      <c r="I935" s="129"/>
      <c r="J935" s="1">
        <f t="shared" si="90"/>
        <v>0</v>
      </c>
      <c r="K935" s="8">
        <f t="shared" si="91"/>
        <v>0</v>
      </c>
      <c r="L935" s="8">
        <f t="shared" si="92"/>
        <v>0</v>
      </c>
      <c r="M935" s="7"/>
      <c r="N935" s="6">
        <f t="shared" si="93"/>
        <v>0</v>
      </c>
      <c r="U935" s="13">
        <f t="shared" si="94"/>
        <v>0</v>
      </c>
      <c r="V935" s="13">
        <f t="shared" si="95"/>
        <v>0</v>
      </c>
    </row>
    <row r="936" spans="1:22">
      <c r="A936" s="1">
        <v>935</v>
      </c>
      <c r="B936" s="130"/>
      <c r="C936" s="111"/>
      <c r="D936" s="112"/>
      <c r="E936" s="129"/>
      <c r="F936" s="106"/>
      <c r="G936" s="127"/>
      <c r="H936" s="114"/>
      <c r="I936" s="129"/>
      <c r="J936" s="1">
        <f t="shared" si="90"/>
        <v>0</v>
      </c>
      <c r="K936" s="8">
        <f t="shared" si="91"/>
        <v>0</v>
      </c>
      <c r="L936" s="8">
        <f t="shared" si="92"/>
        <v>0</v>
      </c>
      <c r="M936" s="7"/>
      <c r="N936" s="6">
        <f t="shared" si="93"/>
        <v>0</v>
      </c>
      <c r="U936" s="13">
        <f t="shared" si="94"/>
        <v>0</v>
      </c>
      <c r="V936" s="13">
        <f t="shared" si="95"/>
        <v>0</v>
      </c>
    </row>
    <row r="937" spans="1:22">
      <c r="A937" s="1">
        <v>936</v>
      </c>
      <c r="B937" s="130"/>
      <c r="C937" s="111"/>
      <c r="D937" s="112"/>
      <c r="E937" s="129"/>
      <c r="F937" s="106"/>
      <c r="G937" s="127"/>
      <c r="H937" s="114"/>
      <c r="I937" s="129"/>
      <c r="J937" s="1">
        <f t="shared" si="90"/>
        <v>0</v>
      </c>
      <c r="K937" s="8">
        <f t="shared" si="91"/>
        <v>0</v>
      </c>
      <c r="L937" s="8">
        <f t="shared" si="92"/>
        <v>0</v>
      </c>
      <c r="M937" s="7"/>
      <c r="N937" s="6">
        <f t="shared" si="93"/>
        <v>0</v>
      </c>
      <c r="U937" s="13">
        <f t="shared" si="94"/>
        <v>0</v>
      </c>
      <c r="V937" s="13">
        <f t="shared" si="95"/>
        <v>0</v>
      </c>
    </row>
    <row r="938" spans="1:22">
      <c r="A938" s="1">
        <v>937</v>
      </c>
      <c r="B938" s="130"/>
      <c r="C938" s="111"/>
      <c r="D938" s="112"/>
      <c r="E938" s="129"/>
      <c r="F938" s="106"/>
      <c r="G938" s="127"/>
      <c r="H938" s="114"/>
      <c r="I938" s="129"/>
      <c r="J938" s="1">
        <f t="shared" si="90"/>
        <v>0</v>
      </c>
      <c r="K938" s="8">
        <f t="shared" si="91"/>
        <v>0</v>
      </c>
      <c r="L938" s="8">
        <f t="shared" si="92"/>
        <v>0</v>
      </c>
      <c r="M938" s="7"/>
      <c r="N938" s="6">
        <f t="shared" si="93"/>
        <v>0</v>
      </c>
      <c r="U938" s="13">
        <f t="shared" si="94"/>
        <v>0</v>
      </c>
      <c r="V938" s="13">
        <f t="shared" si="95"/>
        <v>0</v>
      </c>
    </row>
    <row r="939" spans="1:22">
      <c r="A939" s="1">
        <v>938</v>
      </c>
      <c r="B939" s="130"/>
      <c r="C939" s="111"/>
      <c r="D939" s="112"/>
      <c r="E939" s="129"/>
      <c r="F939" s="106"/>
      <c r="G939" s="127"/>
      <c r="H939" s="114"/>
      <c r="I939" s="129"/>
      <c r="J939" s="1">
        <f t="shared" si="90"/>
        <v>0</v>
      </c>
      <c r="K939" s="8">
        <f t="shared" si="91"/>
        <v>0</v>
      </c>
      <c r="L939" s="8">
        <f t="shared" si="92"/>
        <v>0</v>
      </c>
      <c r="M939" s="7"/>
      <c r="N939" s="6">
        <f t="shared" si="93"/>
        <v>0</v>
      </c>
      <c r="U939" s="13">
        <f t="shared" si="94"/>
        <v>0</v>
      </c>
      <c r="V939" s="13">
        <f t="shared" si="95"/>
        <v>0</v>
      </c>
    </row>
    <row r="940" spans="1:22">
      <c r="A940" s="1">
        <v>939</v>
      </c>
      <c r="B940" s="130"/>
      <c r="C940" s="111"/>
      <c r="D940" s="112"/>
      <c r="E940" s="129"/>
      <c r="F940" s="106"/>
      <c r="G940" s="127"/>
      <c r="H940" s="114"/>
      <c r="I940" s="129"/>
      <c r="J940" s="1">
        <f t="shared" si="90"/>
        <v>0</v>
      </c>
      <c r="K940" s="8">
        <f t="shared" si="91"/>
        <v>0</v>
      </c>
      <c r="L940" s="8">
        <f t="shared" si="92"/>
        <v>0</v>
      </c>
      <c r="M940" s="7"/>
      <c r="N940" s="6">
        <f t="shared" si="93"/>
        <v>0</v>
      </c>
      <c r="U940" s="13">
        <f t="shared" si="94"/>
        <v>0</v>
      </c>
      <c r="V940" s="13">
        <f t="shared" si="95"/>
        <v>0</v>
      </c>
    </row>
    <row r="941" spans="1:22">
      <c r="A941" s="1">
        <v>940</v>
      </c>
      <c r="B941" s="130"/>
      <c r="C941" s="111"/>
      <c r="D941" s="112"/>
      <c r="E941" s="129"/>
      <c r="F941" s="106"/>
      <c r="G941" s="127"/>
      <c r="H941" s="114"/>
      <c r="I941" s="129"/>
      <c r="J941" s="1">
        <f t="shared" si="90"/>
        <v>0</v>
      </c>
      <c r="K941" s="8">
        <f t="shared" si="91"/>
        <v>0</v>
      </c>
      <c r="L941" s="8">
        <f t="shared" si="92"/>
        <v>0</v>
      </c>
      <c r="M941" s="7"/>
      <c r="N941" s="6">
        <f t="shared" si="93"/>
        <v>0</v>
      </c>
      <c r="U941" s="13">
        <f t="shared" si="94"/>
        <v>0</v>
      </c>
      <c r="V941" s="13">
        <f t="shared" si="95"/>
        <v>0</v>
      </c>
    </row>
    <row r="942" spans="1:22" ht="15" customHeight="1">
      <c r="A942" s="1">
        <v>941</v>
      </c>
      <c r="B942" s="130"/>
      <c r="C942" s="111"/>
      <c r="D942" s="112"/>
      <c r="E942" s="129"/>
      <c r="F942" s="106"/>
      <c r="G942" s="127"/>
      <c r="H942" s="114"/>
      <c r="I942" s="129"/>
      <c r="J942" s="1">
        <f t="shared" si="90"/>
        <v>0</v>
      </c>
      <c r="K942" s="8">
        <f t="shared" si="91"/>
        <v>0</v>
      </c>
      <c r="L942" s="8">
        <f t="shared" si="92"/>
        <v>0</v>
      </c>
      <c r="M942" s="7"/>
      <c r="N942" s="6">
        <f t="shared" si="93"/>
        <v>0</v>
      </c>
      <c r="U942" s="13">
        <f t="shared" si="94"/>
        <v>0</v>
      </c>
      <c r="V942" s="13">
        <f t="shared" si="95"/>
        <v>0</v>
      </c>
    </row>
    <row r="943" spans="1:22">
      <c r="A943" s="1">
        <v>942</v>
      </c>
      <c r="B943" s="130"/>
      <c r="C943" s="111"/>
      <c r="D943" s="112"/>
      <c r="E943" s="129"/>
      <c r="F943" s="106"/>
      <c r="G943" s="127"/>
      <c r="H943" s="114"/>
      <c r="I943" s="129"/>
      <c r="J943" s="1">
        <f t="shared" si="90"/>
        <v>0</v>
      </c>
      <c r="K943" s="8">
        <f t="shared" si="91"/>
        <v>0</v>
      </c>
      <c r="L943" s="8">
        <f t="shared" si="92"/>
        <v>0</v>
      </c>
      <c r="M943" s="7"/>
      <c r="N943" s="6">
        <f t="shared" si="93"/>
        <v>0</v>
      </c>
      <c r="U943" s="13">
        <f t="shared" si="94"/>
        <v>0</v>
      </c>
      <c r="V943" s="13">
        <f t="shared" si="95"/>
        <v>0</v>
      </c>
    </row>
    <row r="944" spans="1:22">
      <c r="A944" s="1">
        <v>943</v>
      </c>
      <c r="B944" s="130"/>
      <c r="C944" s="111"/>
      <c r="D944" s="112"/>
      <c r="E944" s="129"/>
      <c r="F944" s="106"/>
      <c r="G944" s="127"/>
      <c r="H944" s="114"/>
      <c r="I944" s="129"/>
      <c r="J944" s="1">
        <f t="shared" si="90"/>
        <v>0</v>
      </c>
      <c r="K944" s="8">
        <f t="shared" si="91"/>
        <v>0</v>
      </c>
      <c r="L944" s="8">
        <f t="shared" si="92"/>
        <v>0</v>
      </c>
      <c r="M944" s="7"/>
      <c r="N944" s="6">
        <f t="shared" si="93"/>
        <v>0</v>
      </c>
      <c r="U944" s="13">
        <f t="shared" si="94"/>
        <v>0</v>
      </c>
      <c r="V944" s="13">
        <f t="shared" si="95"/>
        <v>0</v>
      </c>
    </row>
    <row r="945" spans="1:22">
      <c r="A945" s="1">
        <v>944</v>
      </c>
      <c r="B945" s="130"/>
      <c r="C945" s="111"/>
      <c r="D945" s="112"/>
      <c r="E945" s="129"/>
      <c r="F945" s="106"/>
      <c r="G945" s="127"/>
      <c r="H945" s="114"/>
      <c r="I945" s="129"/>
      <c r="J945" s="1">
        <f t="shared" si="90"/>
        <v>0</v>
      </c>
      <c r="K945" s="8">
        <f t="shared" si="91"/>
        <v>0</v>
      </c>
      <c r="L945" s="8">
        <f t="shared" si="92"/>
        <v>0</v>
      </c>
      <c r="M945" s="7"/>
      <c r="N945" s="6">
        <f t="shared" si="93"/>
        <v>0</v>
      </c>
      <c r="U945" s="13">
        <f t="shared" si="94"/>
        <v>0</v>
      </c>
      <c r="V945" s="13">
        <f t="shared" si="95"/>
        <v>0</v>
      </c>
    </row>
    <row r="946" spans="1:22">
      <c r="A946" s="1">
        <v>945</v>
      </c>
      <c r="B946" s="130"/>
      <c r="C946" s="111"/>
      <c r="D946" s="112"/>
      <c r="E946" s="129"/>
      <c r="F946" s="106"/>
      <c r="G946" s="127"/>
      <c r="H946" s="114"/>
      <c r="I946" s="129"/>
      <c r="J946" s="1">
        <f t="shared" si="90"/>
        <v>0</v>
      </c>
      <c r="K946" s="8">
        <f t="shared" si="91"/>
        <v>0</v>
      </c>
      <c r="L946" s="8">
        <f t="shared" si="92"/>
        <v>0</v>
      </c>
      <c r="M946" s="7"/>
      <c r="N946" s="6">
        <f t="shared" si="93"/>
        <v>0</v>
      </c>
      <c r="U946" s="13">
        <f t="shared" si="94"/>
        <v>0</v>
      </c>
      <c r="V946" s="13">
        <f t="shared" si="95"/>
        <v>0</v>
      </c>
    </row>
    <row r="947" spans="1:22">
      <c r="A947" s="1">
        <v>946</v>
      </c>
      <c r="B947" s="130"/>
      <c r="C947" s="111"/>
      <c r="D947" s="112"/>
      <c r="E947" s="129"/>
      <c r="F947" s="106"/>
      <c r="G947" s="127"/>
      <c r="H947" s="114"/>
      <c r="I947" s="129"/>
      <c r="J947" s="1">
        <f t="shared" si="90"/>
        <v>0</v>
      </c>
      <c r="K947" s="8">
        <f t="shared" si="91"/>
        <v>0</v>
      </c>
      <c r="L947" s="8">
        <f t="shared" si="92"/>
        <v>0</v>
      </c>
      <c r="M947" s="7"/>
      <c r="N947" s="6">
        <f t="shared" si="93"/>
        <v>0</v>
      </c>
      <c r="U947" s="13">
        <f t="shared" si="94"/>
        <v>0</v>
      </c>
      <c r="V947" s="13">
        <f t="shared" si="95"/>
        <v>0</v>
      </c>
    </row>
    <row r="948" spans="1:22">
      <c r="A948" s="1">
        <v>947</v>
      </c>
      <c r="B948" s="130"/>
      <c r="C948" s="111"/>
      <c r="D948" s="112"/>
      <c r="E948" s="129"/>
      <c r="F948" s="106"/>
      <c r="G948" s="127"/>
      <c r="H948" s="114"/>
      <c r="I948" s="129"/>
      <c r="J948" s="1">
        <f t="shared" si="90"/>
        <v>0</v>
      </c>
      <c r="K948" s="8">
        <f t="shared" si="91"/>
        <v>0</v>
      </c>
      <c r="L948" s="8">
        <f t="shared" si="92"/>
        <v>0</v>
      </c>
      <c r="M948" s="7"/>
      <c r="N948" s="6">
        <f t="shared" si="93"/>
        <v>0</v>
      </c>
      <c r="U948" s="13">
        <f t="shared" si="94"/>
        <v>0</v>
      </c>
      <c r="V948" s="13">
        <f t="shared" si="95"/>
        <v>0</v>
      </c>
    </row>
    <row r="949" spans="1:22">
      <c r="A949" s="1">
        <v>948</v>
      </c>
      <c r="B949" s="130"/>
      <c r="C949" s="111"/>
      <c r="D949" s="112"/>
      <c r="E949" s="129"/>
      <c r="F949" s="106"/>
      <c r="G949" s="127"/>
      <c r="H949" s="114"/>
      <c r="I949" s="129"/>
      <c r="J949" s="1">
        <f t="shared" si="90"/>
        <v>0</v>
      </c>
      <c r="K949" s="8">
        <f t="shared" si="91"/>
        <v>0</v>
      </c>
      <c r="L949" s="8">
        <f t="shared" si="92"/>
        <v>0</v>
      </c>
      <c r="M949" s="7"/>
      <c r="N949" s="6">
        <f t="shared" si="93"/>
        <v>0</v>
      </c>
      <c r="U949" s="13">
        <f t="shared" si="94"/>
        <v>0</v>
      </c>
      <c r="V949" s="13">
        <f t="shared" si="95"/>
        <v>0</v>
      </c>
    </row>
    <row r="950" spans="1:22">
      <c r="A950" s="1">
        <v>949</v>
      </c>
      <c r="B950" s="130"/>
      <c r="C950" s="111"/>
      <c r="D950" s="112"/>
      <c r="E950" s="129"/>
      <c r="F950" s="106"/>
      <c r="G950" s="127"/>
      <c r="H950" s="114"/>
      <c r="I950" s="129"/>
      <c r="J950" s="1">
        <f t="shared" si="90"/>
        <v>0</v>
      </c>
      <c r="K950" s="8">
        <f t="shared" si="91"/>
        <v>0</v>
      </c>
      <c r="L950" s="8">
        <f t="shared" si="92"/>
        <v>0</v>
      </c>
      <c r="M950" s="7"/>
      <c r="N950" s="6">
        <f t="shared" si="93"/>
        <v>0</v>
      </c>
      <c r="U950" s="13">
        <f t="shared" si="94"/>
        <v>0</v>
      </c>
      <c r="V950" s="13">
        <f t="shared" si="95"/>
        <v>0</v>
      </c>
    </row>
    <row r="951" spans="1:22" ht="15" customHeight="1">
      <c r="A951" s="1">
        <v>950</v>
      </c>
      <c r="B951" s="130"/>
      <c r="C951" s="111"/>
      <c r="D951" s="112"/>
      <c r="E951" s="129"/>
      <c r="F951" s="106"/>
      <c r="G951" s="127"/>
      <c r="H951" s="114"/>
      <c r="I951" s="129"/>
      <c r="J951" s="1">
        <f t="shared" si="90"/>
        <v>0</v>
      </c>
      <c r="K951" s="8">
        <f t="shared" si="91"/>
        <v>0</v>
      </c>
      <c r="L951" s="8">
        <f t="shared" si="92"/>
        <v>0</v>
      </c>
      <c r="M951" s="7"/>
      <c r="N951" s="6">
        <f t="shared" si="93"/>
        <v>0</v>
      </c>
      <c r="U951" s="13">
        <f t="shared" si="94"/>
        <v>0</v>
      </c>
      <c r="V951" s="13">
        <f t="shared" si="95"/>
        <v>0</v>
      </c>
    </row>
    <row r="952" spans="1:22">
      <c r="A952" s="1">
        <v>951</v>
      </c>
      <c r="B952" s="130"/>
      <c r="C952" s="111"/>
      <c r="D952" s="112"/>
      <c r="E952" s="129"/>
      <c r="F952" s="106"/>
      <c r="G952" s="127"/>
      <c r="H952" s="114"/>
      <c r="I952" s="129"/>
      <c r="J952" s="1">
        <f t="shared" si="90"/>
        <v>0</v>
      </c>
      <c r="K952" s="8">
        <f t="shared" si="91"/>
        <v>0</v>
      </c>
      <c r="L952" s="8">
        <f t="shared" si="92"/>
        <v>0</v>
      </c>
      <c r="M952" s="7"/>
      <c r="N952" s="6">
        <f t="shared" si="93"/>
        <v>0</v>
      </c>
      <c r="U952" s="13">
        <f t="shared" si="94"/>
        <v>0</v>
      </c>
      <c r="V952" s="13">
        <f t="shared" si="95"/>
        <v>0</v>
      </c>
    </row>
    <row r="953" spans="1:22">
      <c r="A953" s="1">
        <v>952</v>
      </c>
      <c r="B953" s="130"/>
      <c r="C953" s="111"/>
      <c r="D953" s="112"/>
      <c r="E953" s="129"/>
      <c r="F953" s="106"/>
      <c r="G953" s="127"/>
      <c r="H953" s="114"/>
      <c r="I953" s="129"/>
      <c r="J953" s="1">
        <f t="shared" si="90"/>
        <v>0</v>
      </c>
      <c r="K953" s="8">
        <f t="shared" si="91"/>
        <v>0</v>
      </c>
      <c r="L953" s="8">
        <f t="shared" si="92"/>
        <v>0</v>
      </c>
      <c r="M953" s="7"/>
      <c r="N953" s="6">
        <f t="shared" si="93"/>
        <v>0</v>
      </c>
      <c r="U953" s="13">
        <f t="shared" si="94"/>
        <v>0</v>
      </c>
      <c r="V953" s="13">
        <f t="shared" si="95"/>
        <v>0</v>
      </c>
    </row>
    <row r="954" spans="1:22">
      <c r="A954" s="1">
        <v>953</v>
      </c>
      <c r="B954" s="130"/>
      <c r="C954" s="111"/>
      <c r="D954" s="112"/>
      <c r="E954" s="129"/>
      <c r="F954" s="106"/>
      <c r="G954" s="127"/>
      <c r="H954" s="114"/>
      <c r="I954" s="129"/>
      <c r="J954" s="1">
        <f t="shared" si="90"/>
        <v>0</v>
      </c>
      <c r="K954" s="8">
        <f t="shared" si="91"/>
        <v>0</v>
      </c>
      <c r="L954" s="8">
        <f t="shared" si="92"/>
        <v>0</v>
      </c>
      <c r="M954" s="7"/>
      <c r="N954" s="6">
        <f t="shared" si="93"/>
        <v>0</v>
      </c>
      <c r="U954" s="13">
        <f t="shared" si="94"/>
        <v>0</v>
      </c>
      <c r="V954" s="13">
        <f t="shared" si="95"/>
        <v>0</v>
      </c>
    </row>
    <row r="955" spans="1:22">
      <c r="A955" s="1">
        <v>954</v>
      </c>
      <c r="B955" s="130"/>
      <c r="C955" s="111"/>
      <c r="D955" s="112"/>
      <c r="E955" s="129"/>
      <c r="F955" s="106"/>
      <c r="G955" s="127"/>
      <c r="H955" s="114"/>
      <c r="I955" s="129"/>
      <c r="J955" s="1">
        <f t="shared" si="90"/>
        <v>0</v>
      </c>
      <c r="K955" s="8">
        <f t="shared" si="91"/>
        <v>0</v>
      </c>
      <c r="L955" s="8">
        <f t="shared" si="92"/>
        <v>0</v>
      </c>
      <c r="M955" s="7"/>
      <c r="N955" s="6">
        <f t="shared" si="93"/>
        <v>0</v>
      </c>
      <c r="U955" s="13">
        <f t="shared" si="94"/>
        <v>0</v>
      </c>
      <c r="V955" s="13">
        <f t="shared" si="95"/>
        <v>0</v>
      </c>
    </row>
    <row r="956" spans="1:22">
      <c r="A956" s="1">
        <v>955</v>
      </c>
      <c r="B956" s="130"/>
      <c r="C956" s="111"/>
      <c r="D956" s="112"/>
      <c r="E956" s="129"/>
      <c r="F956" s="106"/>
      <c r="G956" s="127"/>
      <c r="H956" s="114"/>
      <c r="I956" s="129"/>
      <c r="J956" s="1">
        <f t="shared" si="90"/>
        <v>0</v>
      </c>
      <c r="K956" s="8">
        <f t="shared" si="91"/>
        <v>0</v>
      </c>
      <c r="L956" s="8">
        <f t="shared" si="92"/>
        <v>0</v>
      </c>
      <c r="M956" s="7"/>
      <c r="N956" s="6">
        <f t="shared" si="93"/>
        <v>0</v>
      </c>
      <c r="U956" s="13">
        <f t="shared" si="94"/>
        <v>0</v>
      </c>
      <c r="V956" s="13">
        <f t="shared" si="95"/>
        <v>0</v>
      </c>
    </row>
    <row r="957" spans="1:22">
      <c r="A957" s="1">
        <v>956</v>
      </c>
      <c r="B957" s="130"/>
      <c r="C957" s="111"/>
      <c r="D957" s="112"/>
      <c r="E957" s="129"/>
      <c r="F957" s="106"/>
      <c r="G957" s="127"/>
      <c r="H957" s="114"/>
      <c r="I957" s="129"/>
      <c r="J957" s="1">
        <f t="shared" si="90"/>
        <v>0</v>
      </c>
      <c r="K957" s="8">
        <f t="shared" si="91"/>
        <v>0</v>
      </c>
      <c r="L957" s="8">
        <f t="shared" si="92"/>
        <v>0</v>
      </c>
      <c r="M957" s="7"/>
      <c r="N957" s="6">
        <f t="shared" si="93"/>
        <v>0</v>
      </c>
      <c r="U957" s="13">
        <f t="shared" si="94"/>
        <v>0</v>
      </c>
      <c r="V957" s="13">
        <f t="shared" si="95"/>
        <v>0</v>
      </c>
    </row>
    <row r="958" spans="1:22">
      <c r="A958" s="1">
        <v>957</v>
      </c>
      <c r="B958" s="130"/>
      <c r="C958" s="111"/>
      <c r="D958" s="112"/>
      <c r="E958" s="129"/>
      <c r="F958" s="106"/>
      <c r="G958" s="127"/>
      <c r="H958" s="114"/>
      <c r="I958" s="129"/>
      <c r="J958" s="1">
        <f t="shared" si="90"/>
        <v>0</v>
      </c>
      <c r="K958" s="8">
        <f t="shared" si="91"/>
        <v>0</v>
      </c>
      <c r="L958" s="8">
        <f t="shared" si="92"/>
        <v>0</v>
      </c>
      <c r="M958" s="7"/>
      <c r="N958" s="6">
        <f t="shared" si="93"/>
        <v>0</v>
      </c>
      <c r="U958" s="13">
        <f t="shared" si="94"/>
        <v>0</v>
      </c>
      <c r="V958" s="13">
        <f t="shared" si="95"/>
        <v>0</v>
      </c>
    </row>
    <row r="959" spans="1:22">
      <c r="A959" s="1">
        <v>958</v>
      </c>
      <c r="B959" s="130"/>
      <c r="C959" s="111"/>
      <c r="D959" s="112"/>
      <c r="E959" s="129"/>
      <c r="F959" s="106"/>
      <c r="G959" s="127"/>
      <c r="H959" s="114"/>
      <c r="I959" s="129"/>
      <c r="J959" s="1">
        <f t="shared" si="90"/>
        <v>0</v>
      </c>
      <c r="K959" s="8">
        <f t="shared" si="91"/>
        <v>0</v>
      </c>
      <c r="L959" s="8">
        <f t="shared" si="92"/>
        <v>0</v>
      </c>
      <c r="M959" s="7"/>
      <c r="N959" s="6">
        <f t="shared" si="93"/>
        <v>0</v>
      </c>
      <c r="U959" s="13">
        <f t="shared" si="94"/>
        <v>0</v>
      </c>
      <c r="V959" s="13">
        <f t="shared" si="95"/>
        <v>0</v>
      </c>
    </row>
    <row r="960" spans="1:22" ht="15" customHeight="1">
      <c r="A960" s="1">
        <v>959</v>
      </c>
      <c r="B960" s="130"/>
      <c r="C960" s="111"/>
      <c r="D960" s="112"/>
      <c r="E960" s="129"/>
      <c r="F960" s="106"/>
      <c r="G960" s="127"/>
      <c r="H960" s="114"/>
      <c r="I960" s="129"/>
      <c r="J960" s="1">
        <f t="shared" si="90"/>
        <v>0</v>
      </c>
      <c r="K960" s="8">
        <f t="shared" si="91"/>
        <v>0</v>
      </c>
      <c r="L960" s="8">
        <f t="shared" si="92"/>
        <v>0</v>
      </c>
      <c r="M960" s="7"/>
      <c r="N960" s="6">
        <f t="shared" si="93"/>
        <v>0</v>
      </c>
      <c r="U960" s="13">
        <f t="shared" si="94"/>
        <v>0</v>
      </c>
      <c r="V960" s="13">
        <f t="shared" si="95"/>
        <v>0</v>
      </c>
    </row>
    <row r="961" spans="1:22">
      <c r="A961" s="1">
        <v>960</v>
      </c>
      <c r="B961" s="130"/>
      <c r="C961" s="111"/>
      <c r="D961" s="112"/>
      <c r="E961" s="129"/>
      <c r="F961" s="106"/>
      <c r="G961" s="127"/>
      <c r="H961" s="114"/>
      <c r="I961" s="129"/>
      <c r="J961" s="1">
        <f t="shared" si="90"/>
        <v>0</v>
      </c>
      <c r="K961" s="8">
        <f t="shared" si="91"/>
        <v>0</v>
      </c>
      <c r="L961" s="8">
        <f t="shared" si="92"/>
        <v>0</v>
      </c>
      <c r="M961" s="7"/>
      <c r="N961" s="6">
        <f t="shared" si="93"/>
        <v>0</v>
      </c>
      <c r="U961" s="13">
        <f t="shared" si="94"/>
        <v>0</v>
      </c>
      <c r="V961" s="13">
        <f t="shared" si="95"/>
        <v>0</v>
      </c>
    </row>
    <row r="962" spans="1:22">
      <c r="A962" s="1">
        <v>961</v>
      </c>
      <c r="B962" s="130"/>
      <c r="C962" s="111"/>
      <c r="D962" s="112"/>
      <c r="E962" s="129"/>
      <c r="F962" s="106"/>
      <c r="G962" s="127"/>
      <c r="H962" s="114"/>
      <c r="I962" s="129"/>
      <c r="J962" s="1">
        <f t="shared" si="90"/>
        <v>0</v>
      </c>
      <c r="K962" s="8">
        <f t="shared" si="91"/>
        <v>0</v>
      </c>
      <c r="L962" s="8">
        <f t="shared" si="92"/>
        <v>0</v>
      </c>
      <c r="M962" s="7"/>
      <c r="N962" s="6">
        <f t="shared" si="93"/>
        <v>0</v>
      </c>
      <c r="U962" s="13">
        <f t="shared" si="94"/>
        <v>0</v>
      </c>
      <c r="V962" s="13">
        <f t="shared" si="95"/>
        <v>0</v>
      </c>
    </row>
    <row r="963" spans="1:22">
      <c r="A963" s="1">
        <v>962</v>
      </c>
      <c r="B963" s="130"/>
      <c r="C963" s="111"/>
      <c r="D963" s="112"/>
      <c r="E963" s="129"/>
      <c r="F963" s="106"/>
      <c r="G963" s="127"/>
      <c r="H963" s="114"/>
      <c r="I963" s="129"/>
      <c r="J963" s="1">
        <f t="shared" si="90"/>
        <v>0</v>
      </c>
      <c r="K963" s="8">
        <f t="shared" si="91"/>
        <v>0</v>
      </c>
      <c r="L963" s="8">
        <f t="shared" si="92"/>
        <v>0</v>
      </c>
      <c r="M963" s="7"/>
      <c r="N963" s="6">
        <f t="shared" si="93"/>
        <v>0</v>
      </c>
      <c r="U963" s="13">
        <f t="shared" si="94"/>
        <v>0</v>
      </c>
      <c r="V963" s="13">
        <f t="shared" si="95"/>
        <v>0</v>
      </c>
    </row>
    <row r="964" spans="1:22">
      <c r="A964" s="1">
        <v>963</v>
      </c>
      <c r="B964" s="130"/>
      <c r="C964" s="111"/>
      <c r="D964" s="112"/>
      <c r="E964" s="129"/>
      <c r="F964" s="106"/>
      <c r="G964" s="127"/>
      <c r="H964" s="114"/>
      <c r="I964" s="129"/>
      <c r="J964" s="1">
        <f t="shared" si="90"/>
        <v>0</v>
      </c>
      <c r="K964" s="8">
        <f t="shared" si="91"/>
        <v>0</v>
      </c>
      <c r="L964" s="8">
        <f t="shared" si="92"/>
        <v>0</v>
      </c>
      <c r="M964" s="7"/>
      <c r="N964" s="6">
        <f t="shared" si="93"/>
        <v>0</v>
      </c>
      <c r="U964" s="13">
        <f t="shared" si="94"/>
        <v>0</v>
      </c>
      <c r="V964" s="13">
        <f t="shared" si="95"/>
        <v>0</v>
      </c>
    </row>
    <row r="965" spans="1:22">
      <c r="A965" s="1">
        <v>964</v>
      </c>
      <c r="B965" s="130"/>
      <c r="C965" s="111"/>
      <c r="D965" s="112"/>
      <c r="E965" s="129"/>
      <c r="F965" s="106"/>
      <c r="G965" s="127"/>
      <c r="H965" s="114"/>
      <c r="I965" s="129"/>
      <c r="J965" s="1">
        <f t="shared" si="90"/>
        <v>0</v>
      </c>
      <c r="K965" s="8">
        <f t="shared" si="91"/>
        <v>0</v>
      </c>
      <c r="L965" s="8">
        <f t="shared" si="92"/>
        <v>0</v>
      </c>
      <c r="M965" s="7"/>
      <c r="N965" s="6">
        <f t="shared" si="93"/>
        <v>0</v>
      </c>
      <c r="U965" s="13">
        <f t="shared" si="94"/>
        <v>0</v>
      </c>
      <c r="V965" s="13">
        <f t="shared" si="95"/>
        <v>0</v>
      </c>
    </row>
    <row r="966" spans="1:22">
      <c r="A966" s="1">
        <v>965</v>
      </c>
      <c r="B966" s="130"/>
      <c r="C966" s="111"/>
      <c r="D966" s="112"/>
      <c r="E966" s="129"/>
      <c r="F966" s="106"/>
      <c r="G966" s="127"/>
      <c r="H966" s="114"/>
      <c r="I966" s="129"/>
      <c r="J966" s="1">
        <f t="shared" si="90"/>
        <v>0</v>
      </c>
      <c r="K966" s="8">
        <f t="shared" si="91"/>
        <v>0</v>
      </c>
      <c r="L966" s="8">
        <f t="shared" si="92"/>
        <v>0</v>
      </c>
      <c r="M966" s="7"/>
      <c r="N966" s="6">
        <f t="shared" si="93"/>
        <v>0</v>
      </c>
      <c r="U966" s="13">
        <f t="shared" si="94"/>
        <v>0</v>
      </c>
      <c r="V966" s="13">
        <f t="shared" si="95"/>
        <v>0</v>
      </c>
    </row>
    <row r="967" spans="1:22">
      <c r="A967" s="1">
        <v>966</v>
      </c>
      <c r="B967" s="130"/>
      <c r="C967" s="111"/>
      <c r="D967" s="112"/>
      <c r="E967" s="129"/>
      <c r="F967" s="106"/>
      <c r="G967" s="127"/>
      <c r="H967" s="114"/>
      <c r="I967" s="129"/>
      <c r="J967" s="1">
        <f t="shared" si="90"/>
        <v>0</v>
      </c>
      <c r="K967" s="8">
        <f t="shared" si="91"/>
        <v>0</v>
      </c>
      <c r="L967" s="8">
        <f t="shared" si="92"/>
        <v>0</v>
      </c>
      <c r="M967" s="7"/>
      <c r="N967" s="6">
        <f t="shared" si="93"/>
        <v>0</v>
      </c>
      <c r="U967" s="13">
        <f t="shared" si="94"/>
        <v>0</v>
      </c>
      <c r="V967" s="13">
        <f t="shared" si="95"/>
        <v>0</v>
      </c>
    </row>
    <row r="968" spans="1:22">
      <c r="A968" s="1">
        <v>967</v>
      </c>
      <c r="B968" s="130"/>
      <c r="C968" s="111"/>
      <c r="D968" s="112"/>
      <c r="E968" s="129"/>
      <c r="F968" s="106"/>
      <c r="G968" s="127"/>
      <c r="H968" s="114"/>
      <c r="I968" s="129"/>
      <c r="J968" s="1">
        <f t="shared" si="90"/>
        <v>0</v>
      </c>
      <c r="K968" s="8">
        <f t="shared" si="91"/>
        <v>0</v>
      </c>
      <c r="L968" s="8">
        <f t="shared" si="92"/>
        <v>0</v>
      </c>
      <c r="M968" s="7"/>
      <c r="N968" s="6">
        <f t="shared" si="93"/>
        <v>0</v>
      </c>
      <c r="U968" s="13">
        <f t="shared" si="94"/>
        <v>0</v>
      </c>
      <c r="V968" s="13">
        <f t="shared" si="95"/>
        <v>0</v>
      </c>
    </row>
    <row r="969" spans="1:22" ht="15" customHeight="1">
      <c r="A969" s="1">
        <v>968</v>
      </c>
      <c r="B969" s="130"/>
      <c r="C969" s="111"/>
      <c r="D969" s="112"/>
      <c r="E969" s="129"/>
      <c r="F969" s="106"/>
      <c r="G969" s="127"/>
      <c r="H969" s="114"/>
      <c r="I969" s="129"/>
      <c r="J969" s="1">
        <f t="shared" si="90"/>
        <v>0</v>
      </c>
      <c r="K969" s="8">
        <f t="shared" si="91"/>
        <v>0</v>
      </c>
      <c r="L969" s="8">
        <f t="shared" si="92"/>
        <v>0</v>
      </c>
      <c r="M969" s="7"/>
      <c r="N969" s="6">
        <f t="shared" si="93"/>
        <v>0</v>
      </c>
      <c r="U969" s="13">
        <f t="shared" si="94"/>
        <v>0</v>
      </c>
      <c r="V969" s="13">
        <f t="shared" si="95"/>
        <v>0</v>
      </c>
    </row>
    <row r="970" spans="1:22">
      <c r="A970" s="1">
        <v>969</v>
      </c>
      <c r="B970" s="130"/>
      <c r="C970" s="111"/>
      <c r="D970" s="112"/>
      <c r="E970" s="129"/>
      <c r="F970" s="106"/>
      <c r="G970" s="127"/>
      <c r="H970" s="114"/>
      <c r="I970" s="129"/>
      <c r="J970" s="1">
        <f t="shared" si="90"/>
        <v>0</v>
      </c>
      <c r="K970" s="8">
        <f t="shared" si="91"/>
        <v>0</v>
      </c>
      <c r="L970" s="8">
        <f t="shared" si="92"/>
        <v>0</v>
      </c>
      <c r="M970" s="7"/>
      <c r="N970" s="6">
        <f t="shared" si="93"/>
        <v>0</v>
      </c>
      <c r="U970" s="13">
        <f t="shared" si="94"/>
        <v>0</v>
      </c>
      <c r="V970" s="13">
        <f t="shared" si="95"/>
        <v>0</v>
      </c>
    </row>
    <row r="971" spans="1:22">
      <c r="A971" s="1">
        <v>970</v>
      </c>
      <c r="B971" s="130"/>
      <c r="C971" s="111"/>
      <c r="D971" s="112"/>
      <c r="E971" s="129"/>
      <c r="F971" s="106"/>
      <c r="G971" s="127"/>
      <c r="H971" s="114"/>
      <c r="I971" s="129"/>
      <c r="J971" s="1">
        <f t="shared" si="90"/>
        <v>0</v>
      </c>
      <c r="K971" s="8">
        <f t="shared" si="91"/>
        <v>0</v>
      </c>
      <c r="L971" s="8">
        <f t="shared" si="92"/>
        <v>0</v>
      </c>
      <c r="M971" s="7"/>
      <c r="N971" s="6">
        <f t="shared" si="93"/>
        <v>0</v>
      </c>
      <c r="U971" s="13">
        <f t="shared" si="94"/>
        <v>0</v>
      </c>
      <c r="V971" s="13">
        <f t="shared" si="95"/>
        <v>0</v>
      </c>
    </row>
    <row r="972" spans="1:22">
      <c r="A972" s="1">
        <v>971</v>
      </c>
      <c r="B972" s="130"/>
      <c r="C972" s="111"/>
      <c r="D972" s="112"/>
      <c r="E972" s="129"/>
      <c r="F972" s="106"/>
      <c r="G972" s="127"/>
      <c r="H972" s="114"/>
      <c r="I972" s="129"/>
      <c r="J972" s="1">
        <f t="shared" si="90"/>
        <v>0</v>
      </c>
      <c r="K972" s="8">
        <f t="shared" si="91"/>
        <v>0</v>
      </c>
      <c r="L972" s="8">
        <f t="shared" si="92"/>
        <v>0</v>
      </c>
      <c r="M972" s="7"/>
      <c r="N972" s="6">
        <f t="shared" si="93"/>
        <v>0</v>
      </c>
      <c r="U972" s="13">
        <f t="shared" si="94"/>
        <v>0</v>
      </c>
      <c r="V972" s="13">
        <f t="shared" si="95"/>
        <v>0</v>
      </c>
    </row>
    <row r="973" spans="1:22">
      <c r="A973" s="1">
        <v>972</v>
      </c>
      <c r="B973" s="130"/>
      <c r="C973" s="111"/>
      <c r="D973" s="112"/>
      <c r="E973" s="129"/>
      <c r="F973" s="106"/>
      <c r="G973" s="127"/>
      <c r="H973" s="114"/>
      <c r="I973" s="129"/>
      <c r="J973" s="1">
        <f t="shared" si="90"/>
        <v>0</v>
      </c>
      <c r="K973" s="8">
        <f t="shared" si="91"/>
        <v>0</v>
      </c>
      <c r="L973" s="8">
        <f t="shared" si="92"/>
        <v>0</v>
      </c>
      <c r="M973" s="7"/>
      <c r="N973" s="6">
        <f t="shared" si="93"/>
        <v>0</v>
      </c>
      <c r="U973" s="13">
        <f t="shared" si="94"/>
        <v>0</v>
      </c>
      <c r="V973" s="13">
        <f t="shared" si="95"/>
        <v>0</v>
      </c>
    </row>
    <row r="974" spans="1:22">
      <c r="A974" s="1">
        <v>973</v>
      </c>
      <c r="B974" s="130"/>
      <c r="C974" s="111"/>
      <c r="D974" s="112"/>
      <c r="E974" s="129"/>
      <c r="F974" s="106"/>
      <c r="G974" s="127"/>
      <c r="H974" s="114"/>
      <c r="I974" s="129"/>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0"/>
      <c r="C975" s="111"/>
      <c r="D975" s="112"/>
      <c r="E975" s="129"/>
      <c r="F975" s="106"/>
      <c r="G975" s="127"/>
      <c r="H975" s="114"/>
      <c r="I975" s="129"/>
      <c r="J975" s="1">
        <f t="shared" si="96"/>
        <v>0</v>
      </c>
      <c r="K975" s="8">
        <f t="shared" si="97"/>
        <v>0</v>
      </c>
      <c r="L975" s="8">
        <f t="shared" si="98"/>
        <v>0</v>
      </c>
      <c r="M975" s="7"/>
      <c r="N975" s="6">
        <f t="shared" si="99"/>
        <v>0</v>
      </c>
      <c r="U975" s="13">
        <f t="shared" si="100"/>
        <v>0</v>
      </c>
      <c r="V975" s="13">
        <f t="shared" si="101"/>
        <v>0</v>
      </c>
    </row>
    <row r="976" spans="1:22">
      <c r="A976" s="1">
        <v>975</v>
      </c>
      <c r="B976" s="130"/>
      <c r="C976" s="111"/>
      <c r="D976" s="112"/>
      <c r="E976" s="129"/>
      <c r="F976" s="106"/>
      <c r="G976" s="127"/>
      <c r="H976" s="114"/>
      <c r="I976" s="129"/>
      <c r="J976" s="1">
        <f t="shared" si="96"/>
        <v>0</v>
      </c>
      <c r="K976" s="8">
        <f t="shared" si="97"/>
        <v>0</v>
      </c>
      <c r="L976" s="8">
        <f t="shared" si="98"/>
        <v>0</v>
      </c>
      <c r="M976" s="7"/>
      <c r="N976" s="6">
        <f t="shared" si="99"/>
        <v>0</v>
      </c>
      <c r="U976" s="13">
        <f t="shared" si="100"/>
        <v>0</v>
      </c>
      <c r="V976" s="13">
        <f t="shared" si="101"/>
        <v>0</v>
      </c>
    </row>
    <row r="977" spans="1:22">
      <c r="A977" s="1">
        <v>976</v>
      </c>
      <c r="B977" s="130"/>
      <c r="C977" s="111"/>
      <c r="D977" s="112"/>
      <c r="E977" s="129"/>
      <c r="F977" s="106"/>
      <c r="G977" s="127"/>
      <c r="H977" s="114"/>
      <c r="I977" s="129"/>
      <c r="J977" s="1">
        <f t="shared" si="96"/>
        <v>0</v>
      </c>
      <c r="K977" s="8">
        <f t="shared" si="97"/>
        <v>0</v>
      </c>
      <c r="L977" s="8">
        <f t="shared" si="98"/>
        <v>0</v>
      </c>
      <c r="M977" s="7"/>
      <c r="N977" s="6">
        <f t="shared" si="99"/>
        <v>0</v>
      </c>
      <c r="U977" s="13">
        <f t="shared" si="100"/>
        <v>0</v>
      </c>
      <c r="V977" s="13">
        <f t="shared" si="101"/>
        <v>0</v>
      </c>
    </row>
    <row r="978" spans="1:22" ht="15" customHeight="1">
      <c r="A978" s="1">
        <v>977</v>
      </c>
      <c r="B978" s="130"/>
      <c r="C978" s="111"/>
      <c r="D978" s="112"/>
      <c r="E978" s="129"/>
      <c r="F978" s="106"/>
      <c r="G978" s="127"/>
      <c r="H978" s="114"/>
      <c r="I978" s="129"/>
      <c r="J978" s="1">
        <f t="shared" si="96"/>
        <v>0</v>
      </c>
      <c r="K978" s="8">
        <f t="shared" si="97"/>
        <v>0</v>
      </c>
      <c r="L978" s="8">
        <f t="shared" si="98"/>
        <v>0</v>
      </c>
      <c r="M978" s="7"/>
      <c r="N978" s="6">
        <f t="shared" si="99"/>
        <v>0</v>
      </c>
      <c r="U978" s="13">
        <f t="shared" si="100"/>
        <v>0</v>
      </c>
      <c r="V978" s="13">
        <f t="shared" si="101"/>
        <v>0</v>
      </c>
    </row>
    <row r="979" spans="1:22">
      <c r="A979" s="1">
        <v>978</v>
      </c>
      <c r="B979" s="130"/>
      <c r="C979" s="111"/>
      <c r="D979" s="112"/>
      <c r="E979" s="129"/>
      <c r="F979" s="106"/>
      <c r="G979" s="127"/>
      <c r="H979" s="114"/>
      <c r="I979" s="129"/>
      <c r="J979" s="1">
        <f t="shared" si="96"/>
        <v>0</v>
      </c>
      <c r="K979" s="8">
        <f t="shared" si="97"/>
        <v>0</v>
      </c>
      <c r="L979" s="8">
        <f t="shared" si="98"/>
        <v>0</v>
      </c>
      <c r="M979" s="7"/>
      <c r="N979" s="6">
        <f t="shared" si="99"/>
        <v>0</v>
      </c>
      <c r="U979" s="13">
        <f t="shared" si="100"/>
        <v>0</v>
      </c>
      <c r="V979" s="13">
        <f t="shared" si="101"/>
        <v>0</v>
      </c>
    </row>
    <row r="980" spans="1:22">
      <c r="A980" s="1">
        <v>979</v>
      </c>
      <c r="B980" s="130"/>
      <c r="C980" s="111"/>
      <c r="D980" s="112"/>
      <c r="E980" s="129"/>
      <c r="F980" s="106"/>
      <c r="G980" s="127"/>
      <c r="H980" s="114"/>
      <c r="I980" s="129"/>
      <c r="J980" s="1">
        <f t="shared" si="96"/>
        <v>0</v>
      </c>
      <c r="K980" s="8">
        <f t="shared" si="97"/>
        <v>0</v>
      </c>
      <c r="L980" s="8">
        <f t="shared" si="98"/>
        <v>0</v>
      </c>
      <c r="M980" s="7"/>
      <c r="N980" s="6">
        <f t="shared" si="99"/>
        <v>0</v>
      </c>
      <c r="U980" s="13">
        <f t="shared" si="100"/>
        <v>0</v>
      </c>
      <c r="V980" s="13">
        <f t="shared" si="101"/>
        <v>0</v>
      </c>
    </row>
    <row r="981" spans="1:22">
      <c r="A981" s="1">
        <v>980</v>
      </c>
      <c r="B981" s="130"/>
      <c r="C981" s="111"/>
      <c r="D981" s="112"/>
      <c r="E981" s="129"/>
      <c r="F981" s="106"/>
      <c r="G981" s="127"/>
      <c r="H981" s="114"/>
      <c r="I981" s="129"/>
      <c r="J981" s="1">
        <f t="shared" si="96"/>
        <v>0</v>
      </c>
      <c r="K981" s="8">
        <f t="shared" si="97"/>
        <v>0</v>
      </c>
      <c r="L981" s="8">
        <f t="shared" si="98"/>
        <v>0</v>
      </c>
      <c r="M981" s="7"/>
      <c r="N981" s="6">
        <f t="shared" si="99"/>
        <v>0</v>
      </c>
      <c r="U981" s="13">
        <f t="shared" si="100"/>
        <v>0</v>
      </c>
      <c r="V981" s="13">
        <f t="shared" si="101"/>
        <v>0</v>
      </c>
    </row>
    <row r="982" spans="1:22">
      <c r="A982" s="1">
        <v>981</v>
      </c>
      <c r="B982" s="130"/>
      <c r="C982" s="111"/>
      <c r="D982" s="112"/>
      <c r="E982" s="129"/>
      <c r="F982" s="106"/>
      <c r="G982" s="127"/>
      <c r="H982" s="114"/>
      <c r="I982" s="129"/>
      <c r="J982" s="1">
        <f t="shared" si="96"/>
        <v>0</v>
      </c>
      <c r="K982" s="8">
        <f t="shared" si="97"/>
        <v>0</v>
      </c>
      <c r="L982" s="8">
        <f t="shared" si="98"/>
        <v>0</v>
      </c>
      <c r="M982" s="7"/>
      <c r="N982" s="6">
        <f t="shared" si="99"/>
        <v>0</v>
      </c>
      <c r="U982" s="13">
        <f t="shared" si="100"/>
        <v>0</v>
      </c>
      <c r="V982" s="13">
        <f t="shared" si="101"/>
        <v>0</v>
      </c>
    </row>
    <row r="983" spans="1:22">
      <c r="A983" s="1">
        <v>982</v>
      </c>
      <c r="B983" s="130"/>
      <c r="C983" s="111"/>
      <c r="D983" s="112"/>
      <c r="E983" s="129"/>
      <c r="F983" s="106"/>
      <c r="G983" s="127"/>
      <c r="H983" s="114"/>
      <c r="I983" s="129"/>
      <c r="J983" s="1">
        <f t="shared" si="96"/>
        <v>0</v>
      </c>
      <c r="K983" s="8">
        <f t="shared" si="97"/>
        <v>0</v>
      </c>
      <c r="L983" s="8">
        <f t="shared" si="98"/>
        <v>0</v>
      </c>
      <c r="M983" s="7"/>
      <c r="N983" s="6">
        <f t="shared" si="99"/>
        <v>0</v>
      </c>
      <c r="U983" s="13">
        <f t="shared" si="100"/>
        <v>0</v>
      </c>
      <c r="V983" s="13">
        <f t="shared" si="101"/>
        <v>0</v>
      </c>
    </row>
    <row r="984" spans="1:22">
      <c r="A984" s="1">
        <v>983</v>
      </c>
      <c r="B984" s="130"/>
      <c r="C984" s="111"/>
      <c r="D984" s="112"/>
      <c r="E984" s="129"/>
      <c r="F984" s="106"/>
      <c r="G984" s="127"/>
      <c r="H984" s="114"/>
      <c r="I984" s="129"/>
      <c r="J984" s="1">
        <f t="shared" si="96"/>
        <v>0</v>
      </c>
      <c r="K984" s="8">
        <f t="shared" si="97"/>
        <v>0</v>
      </c>
      <c r="L984" s="8">
        <f t="shared" si="98"/>
        <v>0</v>
      </c>
      <c r="M984" s="7"/>
      <c r="N984" s="6">
        <f t="shared" si="99"/>
        <v>0</v>
      </c>
      <c r="U984" s="13">
        <f t="shared" si="100"/>
        <v>0</v>
      </c>
      <c r="V984" s="13">
        <f t="shared" si="101"/>
        <v>0</v>
      </c>
    </row>
    <row r="985" spans="1:22">
      <c r="A985" s="1">
        <v>984</v>
      </c>
      <c r="B985" s="130"/>
      <c r="C985" s="111"/>
      <c r="D985" s="112"/>
      <c r="E985" s="129"/>
      <c r="F985" s="106"/>
      <c r="G985" s="127"/>
      <c r="H985" s="114"/>
      <c r="I985" s="129"/>
      <c r="J985" s="1">
        <f t="shared" si="96"/>
        <v>0</v>
      </c>
      <c r="K985" s="8">
        <f t="shared" si="97"/>
        <v>0</v>
      </c>
      <c r="L985" s="8">
        <f t="shared" si="98"/>
        <v>0</v>
      </c>
      <c r="M985" s="7"/>
      <c r="N985" s="6">
        <f t="shared" si="99"/>
        <v>0</v>
      </c>
      <c r="U985" s="13">
        <f t="shared" si="100"/>
        <v>0</v>
      </c>
      <c r="V985" s="13">
        <f t="shared" si="101"/>
        <v>0</v>
      </c>
    </row>
    <row r="986" spans="1:22">
      <c r="A986" s="1">
        <v>985</v>
      </c>
      <c r="B986" s="130"/>
      <c r="C986" s="111"/>
      <c r="D986" s="112"/>
      <c r="E986" s="129"/>
      <c r="F986" s="106"/>
      <c r="G986" s="127"/>
      <c r="H986" s="114"/>
      <c r="I986" s="129"/>
      <c r="J986" s="1">
        <f t="shared" si="96"/>
        <v>0</v>
      </c>
      <c r="K986" s="8">
        <f t="shared" si="97"/>
        <v>0</v>
      </c>
      <c r="L986" s="8">
        <f t="shared" si="98"/>
        <v>0</v>
      </c>
      <c r="M986" s="7"/>
      <c r="N986" s="6">
        <f t="shared" si="99"/>
        <v>0</v>
      </c>
      <c r="U986" s="13">
        <f t="shared" si="100"/>
        <v>0</v>
      </c>
      <c r="V986" s="13">
        <f t="shared" si="101"/>
        <v>0</v>
      </c>
    </row>
    <row r="987" spans="1:22" ht="15" customHeight="1">
      <c r="A987" s="1">
        <v>986</v>
      </c>
      <c r="B987" s="130"/>
      <c r="C987" s="111"/>
      <c r="D987" s="112"/>
      <c r="E987" s="129"/>
      <c r="F987" s="106"/>
      <c r="G987" s="127"/>
      <c r="H987" s="114"/>
      <c r="I987" s="129"/>
      <c r="J987" s="1">
        <f t="shared" si="96"/>
        <v>0</v>
      </c>
      <c r="K987" s="8">
        <f t="shared" si="97"/>
        <v>0</v>
      </c>
      <c r="L987" s="8">
        <f t="shared" si="98"/>
        <v>0</v>
      </c>
      <c r="M987" s="7"/>
      <c r="N987" s="6">
        <f t="shared" si="99"/>
        <v>0</v>
      </c>
      <c r="U987" s="13">
        <f t="shared" si="100"/>
        <v>0</v>
      </c>
      <c r="V987" s="13">
        <f t="shared" si="101"/>
        <v>0</v>
      </c>
    </row>
    <row r="988" spans="1:22">
      <c r="A988" s="1">
        <v>987</v>
      </c>
      <c r="B988" s="130"/>
      <c r="C988" s="111"/>
      <c r="D988" s="112"/>
      <c r="E988" s="129"/>
      <c r="F988" s="106"/>
      <c r="G988" s="127"/>
      <c r="H988" s="114"/>
      <c r="I988" s="129"/>
      <c r="J988" s="1">
        <f t="shared" si="96"/>
        <v>0</v>
      </c>
      <c r="K988" s="8">
        <f t="shared" si="97"/>
        <v>0</v>
      </c>
      <c r="L988" s="8">
        <f t="shared" si="98"/>
        <v>0</v>
      </c>
      <c r="M988" s="7"/>
      <c r="N988" s="6">
        <f t="shared" si="99"/>
        <v>0</v>
      </c>
      <c r="U988" s="13">
        <f t="shared" si="100"/>
        <v>0</v>
      </c>
      <c r="V988" s="13">
        <f t="shared" si="101"/>
        <v>0</v>
      </c>
    </row>
    <row r="989" spans="1:22">
      <c r="A989" s="1">
        <v>988</v>
      </c>
      <c r="B989" s="130"/>
      <c r="C989" s="111"/>
      <c r="D989" s="112"/>
      <c r="E989" s="129"/>
      <c r="F989" s="106"/>
      <c r="G989" s="127"/>
      <c r="H989" s="114"/>
      <c r="I989" s="129"/>
      <c r="J989" s="1">
        <f t="shared" si="96"/>
        <v>0</v>
      </c>
      <c r="K989" s="8">
        <f t="shared" si="97"/>
        <v>0</v>
      </c>
      <c r="L989" s="8">
        <f t="shared" si="98"/>
        <v>0</v>
      </c>
      <c r="M989" s="7"/>
      <c r="N989" s="6">
        <f t="shared" si="99"/>
        <v>0</v>
      </c>
      <c r="U989" s="13">
        <f t="shared" si="100"/>
        <v>0</v>
      </c>
      <c r="V989" s="13">
        <f t="shared" si="101"/>
        <v>0</v>
      </c>
    </row>
    <row r="990" spans="1:22">
      <c r="A990" s="1">
        <v>989</v>
      </c>
      <c r="B990" s="130"/>
      <c r="C990" s="111"/>
      <c r="D990" s="112"/>
      <c r="E990" s="129"/>
      <c r="F990" s="106"/>
      <c r="G990" s="127"/>
      <c r="H990" s="114"/>
      <c r="I990" s="129"/>
      <c r="J990" s="1">
        <f t="shared" si="96"/>
        <v>0</v>
      </c>
      <c r="K990" s="8">
        <f t="shared" si="97"/>
        <v>0</v>
      </c>
      <c r="L990" s="8">
        <f t="shared" si="98"/>
        <v>0</v>
      </c>
      <c r="M990" s="7"/>
      <c r="N990" s="6">
        <f t="shared" si="99"/>
        <v>0</v>
      </c>
      <c r="U990" s="13">
        <f t="shared" si="100"/>
        <v>0</v>
      </c>
      <c r="V990" s="13">
        <f t="shared" si="101"/>
        <v>0</v>
      </c>
    </row>
    <row r="991" spans="1:22">
      <c r="A991" s="1">
        <v>990</v>
      </c>
      <c r="B991" s="130"/>
      <c r="C991" s="111"/>
      <c r="D991" s="112"/>
      <c r="E991" s="129"/>
      <c r="F991" s="106"/>
      <c r="G991" s="127"/>
      <c r="H991" s="114"/>
      <c r="I991" s="129"/>
      <c r="J991" s="1">
        <f t="shared" si="96"/>
        <v>0</v>
      </c>
      <c r="K991" s="8">
        <f t="shared" si="97"/>
        <v>0</v>
      </c>
      <c r="L991" s="8">
        <f t="shared" si="98"/>
        <v>0</v>
      </c>
      <c r="M991" s="7"/>
      <c r="N991" s="6">
        <f t="shared" si="99"/>
        <v>0</v>
      </c>
      <c r="U991" s="13">
        <f t="shared" si="100"/>
        <v>0</v>
      </c>
      <c r="V991" s="13">
        <f t="shared" si="101"/>
        <v>0</v>
      </c>
    </row>
    <row r="992" spans="1:22">
      <c r="A992" s="1">
        <v>991</v>
      </c>
      <c r="B992" s="130"/>
      <c r="C992" s="111"/>
      <c r="D992" s="112"/>
      <c r="E992" s="129"/>
      <c r="F992" s="106"/>
      <c r="G992" s="127"/>
      <c r="H992" s="114"/>
      <c r="I992" s="129"/>
      <c r="J992" s="1">
        <f t="shared" si="96"/>
        <v>0</v>
      </c>
      <c r="K992" s="8">
        <f t="shared" si="97"/>
        <v>0</v>
      </c>
      <c r="L992" s="8">
        <f t="shared" si="98"/>
        <v>0</v>
      </c>
      <c r="M992" s="7"/>
      <c r="N992" s="6">
        <f t="shared" si="99"/>
        <v>0</v>
      </c>
      <c r="U992" s="13">
        <f t="shared" si="100"/>
        <v>0</v>
      </c>
      <c r="V992" s="13">
        <f t="shared" si="101"/>
        <v>0</v>
      </c>
    </row>
    <row r="993" spans="1:22">
      <c r="A993" s="1">
        <v>992</v>
      </c>
      <c r="B993" s="130"/>
      <c r="C993" s="111"/>
      <c r="D993" s="112"/>
      <c r="E993" s="129"/>
      <c r="F993" s="106"/>
      <c r="G993" s="127"/>
      <c r="H993" s="114"/>
      <c r="I993" s="129"/>
      <c r="J993" s="1">
        <f t="shared" si="96"/>
        <v>0</v>
      </c>
      <c r="K993" s="8">
        <f t="shared" si="97"/>
        <v>0</v>
      </c>
      <c r="L993" s="8">
        <f t="shared" si="98"/>
        <v>0</v>
      </c>
      <c r="M993" s="7"/>
      <c r="N993" s="6">
        <f t="shared" si="99"/>
        <v>0</v>
      </c>
      <c r="U993" s="13">
        <f t="shared" si="100"/>
        <v>0</v>
      </c>
      <c r="V993" s="13">
        <f t="shared" si="101"/>
        <v>0</v>
      </c>
    </row>
    <row r="994" spans="1:22">
      <c r="A994" s="1">
        <v>993</v>
      </c>
      <c r="B994" s="130"/>
      <c r="C994" s="111"/>
      <c r="D994" s="112"/>
      <c r="E994" s="129"/>
      <c r="F994" s="106"/>
      <c r="G994" s="127"/>
      <c r="H994" s="114"/>
      <c r="I994" s="129"/>
      <c r="J994" s="1">
        <f t="shared" si="96"/>
        <v>0</v>
      </c>
      <c r="K994" s="8">
        <f t="shared" si="97"/>
        <v>0</v>
      </c>
      <c r="L994" s="8">
        <f t="shared" si="98"/>
        <v>0</v>
      </c>
      <c r="M994" s="7"/>
      <c r="N994" s="6">
        <f t="shared" si="99"/>
        <v>0</v>
      </c>
      <c r="U994" s="13">
        <f t="shared" si="100"/>
        <v>0</v>
      </c>
      <c r="V994" s="13">
        <f t="shared" si="101"/>
        <v>0</v>
      </c>
    </row>
    <row r="995" spans="1:22">
      <c r="A995" s="1">
        <v>994</v>
      </c>
      <c r="B995" s="130"/>
      <c r="C995" s="111"/>
      <c r="D995" s="112"/>
      <c r="E995" s="129"/>
      <c r="F995" s="106"/>
      <c r="G995" s="127"/>
      <c r="H995" s="114"/>
      <c r="I995" s="129"/>
      <c r="J995" s="1">
        <f t="shared" si="96"/>
        <v>0</v>
      </c>
      <c r="K995" s="8">
        <f t="shared" si="97"/>
        <v>0</v>
      </c>
      <c r="L995" s="8">
        <f t="shared" si="98"/>
        <v>0</v>
      </c>
      <c r="M995" s="7"/>
      <c r="N995" s="6">
        <f t="shared" si="99"/>
        <v>0</v>
      </c>
      <c r="U995" s="13">
        <f t="shared" si="100"/>
        <v>0</v>
      </c>
      <c r="V995" s="13">
        <f t="shared" si="101"/>
        <v>0</v>
      </c>
    </row>
    <row r="996" spans="1:22" ht="15" customHeight="1">
      <c r="A996" s="1">
        <v>995</v>
      </c>
      <c r="B996" s="130"/>
      <c r="C996" s="111"/>
      <c r="D996" s="112"/>
      <c r="E996" s="129"/>
      <c r="F996" s="106"/>
      <c r="G996" s="127"/>
      <c r="H996" s="114"/>
      <c r="I996" s="129"/>
      <c r="J996" s="1">
        <f t="shared" si="96"/>
        <v>0</v>
      </c>
      <c r="K996" s="8">
        <f t="shared" si="97"/>
        <v>0</v>
      </c>
      <c r="L996" s="8">
        <f t="shared" si="98"/>
        <v>0</v>
      </c>
      <c r="M996" s="7"/>
      <c r="N996" s="6">
        <f t="shared" si="99"/>
        <v>0</v>
      </c>
      <c r="U996" s="13">
        <f t="shared" si="100"/>
        <v>0</v>
      </c>
      <c r="V996" s="13">
        <f t="shared" si="101"/>
        <v>0</v>
      </c>
    </row>
    <row r="997" spans="1:22">
      <c r="A997" s="1">
        <v>996</v>
      </c>
      <c r="B997" s="130"/>
      <c r="C997" s="111"/>
      <c r="D997" s="112"/>
      <c r="E997" s="129"/>
      <c r="F997" s="106"/>
      <c r="G997" s="127"/>
      <c r="H997" s="114"/>
      <c r="I997" s="129"/>
      <c r="J997" s="1">
        <f t="shared" si="96"/>
        <v>0</v>
      </c>
      <c r="K997" s="8">
        <f t="shared" si="97"/>
        <v>0</v>
      </c>
      <c r="L997" s="8">
        <f t="shared" si="98"/>
        <v>0</v>
      </c>
      <c r="M997" s="7"/>
      <c r="N997" s="6">
        <f t="shared" si="99"/>
        <v>0</v>
      </c>
      <c r="U997" s="13">
        <f t="shared" si="100"/>
        <v>0</v>
      </c>
      <c r="V997" s="13">
        <f t="shared" si="101"/>
        <v>0</v>
      </c>
    </row>
    <row r="998" spans="1:22">
      <c r="A998" s="1">
        <v>997</v>
      </c>
      <c r="B998" s="130"/>
      <c r="C998" s="111"/>
      <c r="D998" s="112"/>
      <c r="E998" s="129"/>
      <c r="F998" s="106"/>
      <c r="G998" s="127"/>
      <c r="H998" s="114"/>
      <c r="I998" s="129"/>
      <c r="J998" s="1">
        <f t="shared" si="96"/>
        <v>0</v>
      </c>
      <c r="K998" s="8">
        <f t="shared" si="97"/>
        <v>0</v>
      </c>
      <c r="L998" s="8">
        <f t="shared" si="98"/>
        <v>0</v>
      </c>
      <c r="M998" s="7"/>
      <c r="N998" s="6">
        <f t="shared" si="99"/>
        <v>0</v>
      </c>
      <c r="U998" s="13">
        <f t="shared" si="100"/>
        <v>0</v>
      </c>
      <c r="V998" s="13">
        <f t="shared" si="101"/>
        <v>0</v>
      </c>
    </row>
    <row r="999" spans="1:22">
      <c r="A999" s="1">
        <v>998</v>
      </c>
      <c r="B999" s="130"/>
      <c r="C999" s="111"/>
      <c r="D999" s="112"/>
      <c r="E999" s="129"/>
      <c r="F999" s="106"/>
      <c r="G999" s="127"/>
      <c r="H999" s="114"/>
      <c r="I999" s="129"/>
      <c r="J999" s="1">
        <f t="shared" si="96"/>
        <v>0</v>
      </c>
      <c r="K999" s="8">
        <f t="shared" si="97"/>
        <v>0</v>
      </c>
      <c r="L999" s="8">
        <f t="shared" si="98"/>
        <v>0</v>
      </c>
      <c r="M999" s="7"/>
      <c r="N999" s="6">
        <f t="shared" si="99"/>
        <v>0</v>
      </c>
      <c r="U999" s="13">
        <f t="shared" si="100"/>
        <v>0</v>
      </c>
      <c r="V999" s="13">
        <f t="shared" si="101"/>
        <v>0</v>
      </c>
    </row>
    <row r="1000" spans="1:22">
      <c r="A1000" s="1">
        <v>999</v>
      </c>
      <c r="B1000" s="130"/>
      <c r="C1000" s="111"/>
      <c r="D1000" s="112"/>
      <c r="E1000" s="129"/>
      <c r="F1000" s="106"/>
      <c r="G1000" s="127"/>
      <c r="H1000" s="114"/>
      <c r="I1000" s="129"/>
      <c r="J1000" s="1">
        <f t="shared" si="96"/>
        <v>0</v>
      </c>
      <c r="K1000" s="8">
        <f t="shared" si="97"/>
        <v>0</v>
      </c>
      <c r="L1000" s="8">
        <f t="shared" si="98"/>
        <v>0</v>
      </c>
      <c r="M1000" s="7"/>
      <c r="N1000" s="6">
        <f t="shared" si="99"/>
        <v>0</v>
      </c>
      <c r="U1000" s="13">
        <f t="shared" si="100"/>
        <v>0</v>
      </c>
      <c r="V1000" s="13">
        <f t="shared" si="101"/>
        <v>0</v>
      </c>
    </row>
    <row r="1001" spans="1:22">
      <c r="A1001" s="1">
        <v>1000</v>
      </c>
      <c r="B1001" s="130"/>
      <c r="C1001" s="111"/>
      <c r="D1001" s="112"/>
      <c r="E1001" s="129"/>
      <c r="F1001" s="106"/>
      <c r="G1001" s="127"/>
      <c r="H1001" s="114"/>
      <c r="I1001" s="129"/>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01">
    <mergeCell ref="B420:B428"/>
    <mergeCell ref="E420:E421"/>
    <mergeCell ref="E422:E423"/>
    <mergeCell ref="E424:E425"/>
    <mergeCell ref="E426:E428"/>
    <mergeCell ref="B399:B419"/>
    <mergeCell ref="E399:E401"/>
    <mergeCell ref="E402:E403"/>
    <mergeCell ref="E404:E405"/>
    <mergeCell ref="E406:E407"/>
    <mergeCell ref="E408:E410"/>
    <mergeCell ref="E411:E412"/>
    <mergeCell ref="E413:E415"/>
    <mergeCell ref="E416:E417"/>
    <mergeCell ref="E418:E419"/>
    <mergeCell ref="B384:B398"/>
    <mergeCell ref="E384:E386"/>
    <mergeCell ref="E387:E389"/>
    <mergeCell ref="E390:E392"/>
    <mergeCell ref="E393:E396"/>
    <mergeCell ref="E397:E398"/>
    <mergeCell ref="B359:B383"/>
    <mergeCell ref="E359:E361"/>
    <mergeCell ref="E362:E364"/>
    <mergeCell ref="E365:E367"/>
    <mergeCell ref="E368:E370"/>
    <mergeCell ref="E371:E372"/>
    <mergeCell ref="E373:E374"/>
    <mergeCell ref="E375:E377"/>
    <mergeCell ref="E378:E380"/>
    <mergeCell ref="E381:E383"/>
    <mergeCell ref="B336:B337"/>
    <mergeCell ref="E336:E337"/>
    <mergeCell ref="B338:B358"/>
    <mergeCell ref="E338:E340"/>
    <mergeCell ref="E341:E343"/>
    <mergeCell ref="E344:E346"/>
    <mergeCell ref="E347:E349"/>
    <mergeCell ref="E350:E352"/>
    <mergeCell ref="E353:E355"/>
    <mergeCell ref="E356:E358"/>
    <mergeCell ref="B310:B335"/>
    <mergeCell ref="E310:E313"/>
    <mergeCell ref="E314:E316"/>
    <mergeCell ref="E317:E319"/>
    <mergeCell ref="E320:E322"/>
    <mergeCell ref="E323:E325"/>
    <mergeCell ref="E326:E328"/>
    <mergeCell ref="E329:E330"/>
    <mergeCell ref="E331:E333"/>
    <mergeCell ref="B298:B309"/>
    <mergeCell ref="E298:E299"/>
    <mergeCell ref="E300:E301"/>
    <mergeCell ref="E302:E303"/>
    <mergeCell ref="E304:E305"/>
    <mergeCell ref="E306:E307"/>
    <mergeCell ref="E308:E309"/>
    <mergeCell ref="B280:B297"/>
    <mergeCell ref="E280:E282"/>
    <mergeCell ref="E283:E285"/>
    <mergeCell ref="E286:E287"/>
    <mergeCell ref="E288:E290"/>
    <mergeCell ref="E291:E293"/>
    <mergeCell ref="E294:E295"/>
    <mergeCell ref="E296:E297"/>
    <mergeCell ref="B264:B279"/>
    <mergeCell ref="E264:E265"/>
    <mergeCell ref="E266:E267"/>
    <mergeCell ref="E268:E269"/>
    <mergeCell ref="E270:E271"/>
    <mergeCell ref="E272:E273"/>
    <mergeCell ref="E274:E276"/>
    <mergeCell ref="E277:E279"/>
    <mergeCell ref="B254:B263"/>
    <mergeCell ref="E254:E256"/>
    <mergeCell ref="E257:E258"/>
    <mergeCell ref="E259:E261"/>
    <mergeCell ref="E262:E263"/>
    <mergeCell ref="B238:B243"/>
    <mergeCell ref="E238:E239"/>
    <mergeCell ref="E240:E241"/>
    <mergeCell ref="E242:E243"/>
    <mergeCell ref="B244:B253"/>
    <mergeCell ref="E244:E245"/>
    <mergeCell ref="E246:E247"/>
    <mergeCell ref="E248:E249"/>
    <mergeCell ref="E250:E251"/>
    <mergeCell ref="E252:E253"/>
    <mergeCell ref="B215:B218"/>
    <mergeCell ref="E215:E216"/>
    <mergeCell ref="E217:E218"/>
    <mergeCell ref="B219:B237"/>
    <mergeCell ref="E219:E220"/>
    <mergeCell ref="E221:E222"/>
    <mergeCell ref="E223:E224"/>
    <mergeCell ref="E225:E227"/>
    <mergeCell ref="E228:E229"/>
    <mergeCell ref="E230:E231"/>
    <mergeCell ref="E232:E233"/>
    <mergeCell ref="E234:E235"/>
    <mergeCell ref="E236:E237"/>
    <mergeCell ref="B191:B214"/>
    <mergeCell ref="E191:E193"/>
    <mergeCell ref="E194:E196"/>
    <mergeCell ref="E197:E199"/>
    <mergeCell ref="E200:E202"/>
    <mergeCell ref="E203:E205"/>
    <mergeCell ref="E206:E208"/>
    <mergeCell ref="E209:E211"/>
    <mergeCell ref="E212:E214"/>
    <mergeCell ref="B163:B170"/>
    <mergeCell ref="E163:E165"/>
    <mergeCell ref="E166:E168"/>
    <mergeCell ref="E169:E170"/>
    <mergeCell ref="B171:B190"/>
    <mergeCell ref="E171:E173"/>
    <mergeCell ref="E174:E175"/>
    <mergeCell ref="E176:E178"/>
    <mergeCell ref="E179:E181"/>
    <mergeCell ref="E182:E184"/>
    <mergeCell ref="E185:E187"/>
    <mergeCell ref="E188:E190"/>
    <mergeCell ref="B154:B162"/>
    <mergeCell ref="E154:E156"/>
    <mergeCell ref="E157:E158"/>
    <mergeCell ref="E159:E160"/>
    <mergeCell ref="E161:E162"/>
    <mergeCell ref="B140:B143"/>
    <mergeCell ref="E140:E141"/>
    <mergeCell ref="E142:E143"/>
    <mergeCell ref="B144:B153"/>
    <mergeCell ref="E144:E146"/>
    <mergeCell ref="E147:E148"/>
    <mergeCell ref="E149:E151"/>
    <mergeCell ref="E152:E153"/>
    <mergeCell ref="B123:B139"/>
    <mergeCell ref="E123:E125"/>
    <mergeCell ref="E126:E129"/>
    <mergeCell ref="E130:E133"/>
    <mergeCell ref="E134:E137"/>
    <mergeCell ref="B105:B108"/>
    <mergeCell ref="E105:E106"/>
    <mergeCell ref="E107:E108"/>
    <mergeCell ref="B109:B122"/>
    <mergeCell ref="E109:E110"/>
    <mergeCell ref="E111:E113"/>
    <mergeCell ref="E114:E116"/>
    <mergeCell ref="E117:E119"/>
    <mergeCell ref="E120:E122"/>
    <mergeCell ref="B89:B104"/>
    <mergeCell ref="E89:E90"/>
    <mergeCell ref="E91:E92"/>
    <mergeCell ref="E93:E94"/>
    <mergeCell ref="E95:E96"/>
    <mergeCell ref="E97:E98"/>
    <mergeCell ref="E99:E100"/>
    <mergeCell ref="E101:E102"/>
    <mergeCell ref="E103:E104"/>
    <mergeCell ref="B72:B88"/>
    <mergeCell ref="E72:E74"/>
    <mergeCell ref="E75:E77"/>
    <mergeCell ref="E78:E80"/>
    <mergeCell ref="E81:E83"/>
    <mergeCell ref="E84:E86"/>
    <mergeCell ref="B58:B71"/>
    <mergeCell ref="E58:E60"/>
    <mergeCell ref="E61:E63"/>
    <mergeCell ref="E64:E66"/>
    <mergeCell ref="E67:E69"/>
    <mergeCell ref="E70:E71"/>
    <mergeCell ref="B46:B57"/>
    <mergeCell ref="E46:E47"/>
    <mergeCell ref="E48:E49"/>
    <mergeCell ref="E50:E51"/>
    <mergeCell ref="E52:E55"/>
    <mergeCell ref="E24:E25"/>
    <mergeCell ref="B28:B45"/>
    <mergeCell ref="E28:E29"/>
    <mergeCell ref="E30:E31"/>
    <mergeCell ref="E32:E34"/>
    <mergeCell ref="E35:E36"/>
    <mergeCell ref="E37:E38"/>
    <mergeCell ref="E39:E41"/>
    <mergeCell ref="E42:E43"/>
    <mergeCell ref="E44:E45"/>
    <mergeCell ref="P29:P32"/>
    <mergeCell ref="P35:P42"/>
    <mergeCell ref="P14:P16"/>
    <mergeCell ref="P19:P26"/>
    <mergeCell ref="B2:B27"/>
    <mergeCell ref="E2:E3"/>
    <mergeCell ref="E4:E5"/>
    <mergeCell ref="E6:E7"/>
    <mergeCell ref="E8:E9"/>
    <mergeCell ref="E10:E11"/>
    <mergeCell ref="E12:E13"/>
    <mergeCell ref="E14:E15"/>
    <mergeCell ref="E16:E17"/>
    <mergeCell ref="E18:E19"/>
    <mergeCell ref="E20:E21"/>
    <mergeCell ref="E22:E23"/>
  </mergeCells>
  <dataValidations count="1">
    <dataValidation type="list" allowBlank="1" showInputMessage="1" showErrorMessage="1" sqref="C51:C75" xr:uid="{2389802E-8BD0-4DB5-BE62-7DFA11D6ED1D}">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177616.77561305391</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1909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2400.2266974737013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177616.77561305391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5" t="s">
        <v>61</v>
      </c>
      <c r="C1" s="146"/>
      <c r="D1" s="146"/>
      <c r="E1" s="147"/>
      <c r="F1" s="145" t="s">
        <v>62</v>
      </c>
      <c r="G1" s="146"/>
      <c r="H1" s="146"/>
      <c r="I1" s="147"/>
      <c r="J1" s="145" t="s">
        <v>63</v>
      </c>
      <c r="K1" s="146"/>
      <c r="L1" s="146"/>
      <c r="M1" s="147"/>
      <c r="N1" s="145" t="s">
        <v>64</v>
      </c>
      <c r="O1" s="146"/>
      <c r="P1" s="146"/>
      <c r="Q1" s="147"/>
      <c r="R1" s="145" t="s">
        <v>65</v>
      </c>
      <c r="S1" s="146"/>
      <c r="T1" s="146"/>
      <c r="U1" s="147"/>
      <c r="V1" s="145" t="s">
        <v>66</v>
      </c>
      <c r="W1" s="146"/>
      <c r="X1" s="146"/>
      <c r="Y1" s="147"/>
      <c r="Z1" s="145" t="s">
        <v>67</v>
      </c>
      <c r="AA1" s="146"/>
      <c r="AB1" s="146"/>
      <c r="AC1" s="147"/>
      <c r="AD1" s="145" t="s">
        <v>68</v>
      </c>
      <c r="AE1" s="146"/>
      <c r="AF1" s="146"/>
      <c r="AG1" s="147"/>
      <c r="AH1" s="145" t="s">
        <v>69</v>
      </c>
      <c r="AI1" s="146"/>
      <c r="AJ1" s="146"/>
      <c r="AK1" s="147"/>
      <c r="AL1" s="148" t="s">
        <v>70</v>
      </c>
      <c r="AM1" s="149"/>
      <c r="AN1" s="149"/>
      <c r="AO1" s="150"/>
      <c r="AQ1" s="30" t="s">
        <v>71</v>
      </c>
    </row>
    <row r="2" spans="1:43" ht="27" customHeight="1" thickBot="1">
      <c r="A2" s="62" t="s">
        <v>72</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73</v>
      </c>
    </row>
    <row r="3" spans="1:43" ht="27" customHeight="1" thickBot="1">
      <c r="A3" s="63" t="s">
        <v>74</v>
      </c>
      <c r="B3" s="151">
        <f t="shared" ref="B3:B5" si="0">SUM(C8:C1031)</f>
        <v>0</v>
      </c>
      <c r="C3" s="152"/>
      <c r="D3" s="152"/>
      <c r="E3" s="153"/>
      <c r="F3" s="151">
        <f t="shared" ref="F3:F5" si="1">SUM(G8:G1031)</f>
        <v>0</v>
      </c>
      <c r="G3" s="152"/>
      <c r="H3" s="152"/>
      <c r="I3" s="153"/>
      <c r="J3" s="151">
        <f t="shared" ref="J3:J5" si="2">SUM(K8:K1031)</f>
        <v>0</v>
      </c>
      <c r="K3" s="152"/>
      <c r="L3" s="152"/>
      <c r="M3" s="153"/>
      <c r="N3" s="151">
        <f t="shared" ref="N3:N5" si="3">SUM(O8:O1031)</f>
        <v>0</v>
      </c>
      <c r="O3" s="152"/>
      <c r="P3" s="152"/>
      <c r="Q3" s="153"/>
      <c r="R3" s="151">
        <f t="shared" ref="R3:R5" si="4">SUM(S8:S1031)</f>
        <v>0</v>
      </c>
      <c r="S3" s="152"/>
      <c r="T3" s="152"/>
      <c r="U3" s="153"/>
      <c r="V3" s="151">
        <f t="shared" ref="V3:V5" si="5">SUM(W8:W1031)</f>
        <v>0</v>
      </c>
      <c r="W3" s="152"/>
      <c r="X3" s="152"/>
      <c r="Y3" s="153"/>
      <c r="Z3" s="151">
        <f t="shared" ref="Z3:Z5" si="6">SUM(AA8:AA1031)</f>
        <v>0</v>
      </c>
      <c r="AA3" s="152"/>
      <c r="AB3" s="152"/>
      <c r="AC3" s="153"/>
      <c r="AD3" s="151">
        <f t="shared" ref="AD3:AD5" si="7">SUM(AE8:AE1031)</f>
        <v>0</v>
      </c>
      <c r="AE3" s="152"/>
      <c r="AF3" s="152"/>
      <c r="AG3" s="153"/>
      <c r="AH3" s="151">
        <f t="shared" ref="AH3:AH5" si="8">SUM(AI8:AI1031)</f>
        <v>0</v>
      </c>
      <c r="AI3" s="152"/>
      <c r="AJ3" s="152"/>
      <c r="AK3" s="153"/>
      <c r="AL3" s="151">
        <f t="shared" ref="AL3:AL5" si="9">SUM(AM8:AM1031)</f>
        <v>0</v>
      </c>
      <c r="AM3" s="152"/>
      <c r="AN3" s="152"/>
      <c r="AO3" s="153"/>
      <c r="AQ3" s="47">
        <f>SUM(B4:AO4)</f>
        <v>0</v>
      </c>
    </row>
    <row r="4" spans="1:43" ht="27" customHeight="1" thickBot="1">
      <c r="A4" s="63" t="s">
        <v>75</v>
      </c>
      <c r="B4" s="151">
        <f t="shared" si="0"/>
        <v>0</v>
      </c>
      <c r="C4" s="152"/>
      <c r="D4" s="152"/>
      <c r="E4" s="153"/>
      <c r="F4" s="151">
        <f t="shared" si="1"/>
        <v>0</v>
      </c>
      <c r="G4" s="152"/>
      <c r="H4" s="152"/>
      <c r="I4" s="153"/>
      <c r="J4" s="151">
        <f t="shared" si="2"/>
        <v>0</v>
      </c>
      <c r="K4" s="152"/>
      <c r="L4" s="152"/>
      <c r="M4" s="153"/>
      <c r="N4" s="151">
        <f t="shared" si="3"/>
        <v>0</v>
      </c>
      <c r="O4" s="152"/>
      <c r="P4" s="152"/>
      <c r="Q4" s="153"/>
      <c r="R4" s="151">
        <f t="shared" si="4"/>
        <v>0</v>
      </c>
      <c r="S4" s="152"/>
      <c r="T4" s="152"/>
      <c r="U4" s="153"/>
      <c r="V4" s="151">
        <f t="shared" si="5"/>
        <v>0</v>
      </c>
      <c r="W4" s="152"/>
      <c r="X4" s="152"/>
      <c r="Y4" s="153"/>
      <c r="Z4" s="151">
        <f t="shared" si="6"/>
        <v>0</v>
      </c>
      <c r="AA4" s="152"/>
      <c r="AB4" s="152"/>
      <c r="AC4" s="153"/>
      <c r="AD4" s="151">
        <f t="shared" si="7"/>
        <v>0</v>
      </c>
      <c r="AE4" s="152"/>
      <c r="AF4" s="152"/>
      <c r="AG4" s="153"/>
      <c r="AH4" s="151">
        <f t="shared" si="8"/>
        <v>0</v>
      </c>
      <c r="AI4" s="152"/>
      <c r="AJ4" s="152"/>
      <c r="AK4" s="153"/>
      <c r="AL4" s="151">
        <f t="shared" si="9"/>
        <v>0</v>
      </c>
      <c r="AM4" s="152"/>
      <c r="AN4" s="152"/>
      <c r="AO4" s="153"/>
      <c r="AQ4" s="46" t="s">
        <v>76</v>
      </c>
    </row>
    <row r="5" spans="1:43" ht="27" customHeight="1" thickBot="1">
      <c r="A5" s="64" t="s">
        <v>77</v>
      </c>
      <c r="B5" s="151">
        <f t="shared" si="0"/>
        <v>0</v>
      </c>
      <c r="C5" s="152"/>
      <c r="D5" s="152"/>
      <c r="E5" s="153"/>
      <c r="F5" s="151">
        <f t="shared" si="1"/>
        <v>0</v>
      </c>
      <c r="G5" s="152"/>
      <c r="H5" s="152"/>
      <c r="I5" s="153"/>
      <c r="J5" s="151">
        <f t="shared" si="2"/>
        <v>0</v>
      </c>
      <c r="K5" s="152"/>
      <c r="L5" s="152"/>
      <c r="M5" s="153"/>
      <c r="N5" s="151">
        <f t="shared" si="3"/>
        <v>0</v>
      </c>
      <c r="O5" s="152"/>
      <c r="P5" s="152"/>
      <c r="Q5" s="153"/>
      <c r="R5" s="151">
        <f t="shared" si="4"/>
        <v>0</v>
      </c>
      <c r="S5" s="152"/>
      <c r="T5" s="152"/>
      <c r="U5" s="153"/>
      <c r="V5" s="151">
        <f t="shared" si="5"/>
        <v>0</v>
      </c>
      <c r="W5" s="152"/>
      <c r="X5" s="152"/>
      <c r="Y5" s="153"/>
      <c r="Z5" s="151">
        <f t="shared" si="6"/>
        <v>0</v>
      </c>
      <c r="AA5" s="152"/>
      <c r="AB5" s="152"/>
      <c r="AC5" s="153"/>
      <c r="AD5" s="151">
        <f t="shared" si="7"/>
        <v>0</v>
      </c>
      <c r="AE5" s="152"/>
      <c r="AF5" s="152"/>
      <c r="AG5" s="153"/>
      <c r="AH5" s="151">
        <f t="shared" si="8"/>
        <v>0</v>
      </c>
      <c r="AI5" s="152"/>
      <c r="AJ5" s="152"/>
      <c r="AK5" s="153"/>
      <c r="AL5" s="151">
        <f t="shared" si="9"/>
        <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2021-11-10T14:03:41Z</dcterms:modified>
</cp:coreProperties>
</file>